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5" yWindow="45" windowWidth="27600" windowHeight="12405"/>
  </bookViews>
  <sheets>
    <sheet name="Лист1" sheetId="1" r:id="rId1"/>
  </sheets>
  <definedNames>
    <definedName name="_xlnm._FilterDatabase" localSheetId="0" hidden="1">Лист1!$A$21:$V$451</definedName>
    <definedName name="_xlnm.Print_Titles" localSheetId="0">Лист1!$19:$21</definedName>
    <definedName name="_xlnm.Print_Area" localSheetId="0">Лист1!$A$1:$V$459</definedName>
  </definedNames>
  <calcPr calcId="145621"/>
</workbook>
</file>

<file path=xl/calcChain.xml><?xml version="1.0" encoding="utf-8"?>
<calcChain xmlns="http://schemas.openxmlformats.org/spreadsheetml/2006/main">
  <c r="L341" i="1" l="1"/>
  <c r="L238" i="1"/>
  <c r="L229" i="1"/>
  <c r="L153" i="1"/>
  <c r="L148" i="1"/>
  <c r="L147" i="1"/>
  <c r="L145" i="1"/>
  <c r="L107" i="1"/>
  <c r="L72" i="1" l="1"/>
  <c r="L243" i="1"/>
  <c r="L245" i="1" s="1"/>
  <c r="L246" i="1"/>
  <c r="L286" i="1"/>
  <c r="L224" i="1"/>
  <c r="L247" i="1" s="1"/>
  <c r="L87" i="1"/>
  <c r="L38" i="1"/>
  <c r="L95" i="1"/>
  <c r="L96" i="1"/>
  <c r="L187" i="1"/>
  <c r="L241" i="1"/>
  <c r="L56" i="1"/>
  <c r="L124" i="1"/>
  <c r="L311" i="1"/>
  <c r="L354" i="1"/>
  <c r="L89" i="1"/>
  <c r="L101" i="1"/>
  <c r="L281" i="1"/>
  <c r="L90" i="1"/>
  <c r="L67" i="1"/>
  <c r="L102" i="1"/>
  <c r="L108" i="1"/>
  <c r="L350" i="1"/>
  <c r="L242" i="1"/>
  <c r="L209" i="1"/>
  <c r="L23" i="1"/>
  <c r="L184" i="1" l="1"/>
  <c r="L313" i="1"/>
  <c r="L234" i="1"/>
  <c r="L248" i="1"/>
  <c r="L202" i="1"/>
  <c r="L250" i="1"/>
  <c r="L55" i="1"/>
  <c r="L81" i="1"/>
  <c r="L305" i="1"/>
  <c r="L109" i="1" l="1"/>
  <c r="L53" i="1"/>
  <c r="L61" i="1" l="1"/>
  <c r="L73" i="1"/>
  <c r="L160" i="1"/>
  <c r="L139" i="1"/>
  <c r="L165" i="1" l="1"/>
  <c r="L76" i="1"/>
  <c r="R16" i="1" l="1"/>
  <c r="P16" i="1"/>
  <c r="N16" i="1"/>
  <c r="L16" i="1"/>
  <c r="J431" i="1" l="1"/>
  <c r="V244" i="1" l="1"/>
  <c r="V300" i="1"/>
  <c r="V298" i="1"/>
  <c r="V296" i="1"/>
  <c r="V280" i="1"/>
  <c r="V279" i="1"/>
  <c r="V278" i="1"/>
  <c r="V277" i="1"/>
  <c r="V276" i="1"/>
  <c r="V275" i="1"/>
  <c r="V274" i="1"/>
  <c r="V273" i="1"/>
  <c r="V270" i="1"/>
  <c r="V269" i="1"/>
  <c r="V268" i="1"/>
  <c r="V267" i="1"/>
  <c r="V264" i="1"/>
  <c r="V263" i="1"/>
  <c r="V262" i="1"/>
  <c r="V261" i="1"/>
  <c r="V260" i="1"/>
  <c r="V259" i="1"/>
  <c r="V258" i="1"/>
  <c r="V257" i="1"/>
  <c r="V256" i="1"/>
  <c r="V255" i="1"/>
  <c r="F354" i="1" l="1"/>
  <c r="V446" i="1" l="1"/>
  <c r="V444" i="1"/>
  <c r="G354" i="1" l="1"/>
  <c r="G350" i="1" l="1"/>
  <c r="D184" i="1" l="1"/>
  <c r="P371" i="1" l="1"/>
  <c r="O371" i="1"/>
  <c r="N371" i="1"/>
  <c r="M371" i="1"/>
  <c r="L371" i="1"/>
  <c r="K371" i="1"/>
  <c r="J371" i="1"/>
  <c r="I371" i="1"/>
  <c r="H371" i="1"/>
  <c r="G371" i="1"/>
  <c r="J229" i="1" l="1"/>
  <c r="J286" i="1" l="1"/>
  <c r="J281" i="1" l="1"/>
  <c r="N266" i="1" l="1"/>
  <c r="I17" i="1" l="1"/>
  <c r="K17" i="1"/>
  <c r="U244" i="1"/>
  <c r="U162" i="1"/>
  <c r="U164" i="1"/>
  <c r="U254" i="1"/>
  <c r="U256" i="1"/>
  <c r="U258" i="1"/>
  <c r="U260" i="1"/>
  <c r="U262" i="1"/>
  <c r="U264" i="1"/>
  <c r="U266" i="1"/>
  <c r="U268" i="1"/>
  <c r="U270" i="1"/>
  <c r="U274" i="1"/>
  <c r="U276" i="1"/>
  <c r="U278" i="1"/>
  <c r="U280" i="1"/>
  <c r="U282" i="1"/>
  <c r="U284" i="1"/>
  <c r="U286" i="1"/>
  <c r="U288" i="1"/>
  <c r="U296" i="1"/>
  <c r="U298" i="1"/>
  <c r="I354" i="1"/>
  <c r="U161" i="1"/>
  <c r="U255" i="1"/>
  <c r="U257" i="1"/>
  <c r="U259" i="1"/>
  <c r="U261" i="1"/>
  <c r="U263" i="1"/>
  <c r="U265" i="1"/>
  <c r="U267" i="1"/>
  <c r="U269" i="1"/>
  <c r="U273" i="1"/>
  <c r="U275" i="1"/>
  <c r="U277" i="1"/>
  <c r="U279" i="1"/>
  <c r="U281" i="1"/>
  <c r="U285" i="1"/>
  <c r="U287" i="1"/>
  <c r="U295" i="1"/>
  <c r="U297" i="1"/>
  <c r="U272" i="1"/>
  <c r="U290" i="1"/>
  <c r="U292" i="1"/>
  <c r="U294" i="1"/>
  <c r="U300" i="1"/>
  <c r="U302" i="1"/>
  <c r="U304" i="1"/>
  <c r="U345" i="1"/>
  <c r="U349" i="1"/>
  <c r="U249" i="1"/>
  <c r="U163" i="1"/>
  <c r="U271" i="1"/>
  <c r="U283" i="1"/>
  <c r="U289" i="1"/>
  <c r="U291" i="1"/>
  <c r="U293" i="1"/>
  <c r="U299" i="1"/>
  <c r="U301" i="1"/>
  <c r="U303" i="1"/>
  <c r="U367" i="1"/>
  <c r="O354" i="1"/>
  <c r="S354" i="1"/>
  <c r="M354" i="1"/>
  <c r="Q354" i="1"/>
  <c r="K354" i="1"/>
  <c r="U211" i="1"/>
  <c r="U215" i="1"/>
  <c r="U214" i="1"/>
  <c r="U218" i="1"/>
  <c r="U444" i="1"/>
  <c r="U228" i="1"/>
  <c r="U212" i="1"/>
  <c r="U216" i="1"/>
  <c r="U213" i="1"/>
  <c r="H431" i="1"/>
  <c r="G431" i="1"/>
  <c r="F431" i="1"/>
  <c r="E431" i="1"/>
  <c r="D431" i="1"/>
  <c r="H428" i="1"/>
  <c r="G428" i="1"/>
  <c r="F428" i="1"/>
  <c r="E428" i="1"/>
  <c r="H414" i="1"/>
  <c r="G414" i="1"/>
  <c r="F414" i="1"/>
  <c r="E414" i="1"/>
  <c r="D414" i="1"/>
  <c r="H400" i="1"/>
  <c r="G400" i="1"/>
  <c r="F400" i="1"/>
  <c r="E400" i="1"/>
  <c r="D400" i="1"/>
  <c r="H387" i="1"/>
  <c r="G387" i="1"/>
  <c r="F387" i="1"/>
  <c r="E387" i="1"/>
  <c r="D387" i="1"/>
  <c r="G384" i="1"/>
  <c r="H354" i="1"/>
  <c r="H350" i="1"/>
  <c r="F350" i="1"/>
  <c r="E350" i="1"/>
  <c r="D350" i="1"/>
  <c r="H313" i="1"/>
  <c r="G313" i="1"/>
  <c r="F313" i="1"/>
  <c r="H311" i="1"/>
  <c r="G311" i="1"/>
  <c r="F311" i="1"/>
  <c r="E311" i="1"/>
  <c r="D311" i="1"/>
  <c r="H303" i="1"/>
  <c r="G303" i="1"/>
  <c r="F303" i="1"/>
  <c r="E303" i="1"/>
  <c r="D303" i="1"/>
  <c r="H281" i="1"/>
  <c r="G281" i="1"/>
  <c r="F281" i="1"/>
  <c r="E281" i="1"/>
  <c r="D281" i="1"/>
  <c r="H246" i="1"/>
  <c r="G246" i="1"/>
  <c r="F246" i="1"/>
  <c r="E246" i="1"/>
  <c r="D246" i="1"/>
  <c r="H243" i="1"/>
  <c r="G243" i="1"/>
  <c r="F243" i="1"/>
  <c r="E243" i="1"/>
  <c r="D243" i="1"/>
  <c r="H242" i="1"/>
  <c r="G242" i="1"/>
  <c r="F242" i="1"/>
  <c r="E242" i="1"/>
  <c r="D242" i="1"/>
  <c r="H236" i="1"/>
  <c r="G236" i="1"/>
  <c r="F236" i="1"/>
  <c r="E236" i="1"/>
  <c r="D236" i="1"/>
  <c r="H229" i="1"/>
  <c r="G229" i="1"/>
  <c r="F229" i="1"/>
  <c r="E229" i="1"/>
  <c r="D229" i="1"/>
  <c r="H224" i="1"/>
  <c r="G224" i="1"/>
  <c r="F224" i="1"/>
  <c r="E224" i="1"/>
  <c r="D224" i="1"/>
  <c r="H219" i="1"/>
  <c r="G219" i="1"/>
  <c r="E219" i="1"/>
  <c r="D219" i="1"/>
  <c r="H217" i="1"/>
  <c r="G217" i="1"/>
  <c r="E217" i="1"/>
  <c r="D217" i="1"/>
  <c r="H209" i="1"/>
  <c r="G209" i="1"/>
  <c r="F209" i="1"/>
  <c r="E209" i="1"/>
  <c r="D209" i="1"/>
  <c r="D198" i="1"/>
  <c r="G188" i="1"/>
  <c r="H187" i="1"/>
  <c r="F187" i="1"/>
  <c r="E187" i="1"/>
  <c r="D187" i="1"/>
  <c r="H184" i="1"/>
  <c r="G184" i="1"/>
  <c r="F184" i="1"/>
  <c r="E184" i="1"/>
  <c r="H164" i="1"/>
  <c r="G164" i="1"/>
  <c r="F164" i="1"/>
  <c r="F162" i="1"/>
  <c r="E162" i="1"/>
  <c r="H161" i="1"/>
  <c r="G161" i="1"/>
  <c r="F161" i="1"/>
  <c r="E161" i="1"/>
  <c r="H153" i="1"/>
  <c r="G153" i="1"/>
  <c r="F153" i="1"/>
  <c r="E153" i="1"/>
  <c r="D153" i="1"/>
  <c r="H148" i="1"/>
  <c r="G148" i="1"/>
  <c r="F148" i="1"/>
  <c r="E148" i="1"/>
  <c r="D148" i="1"/>
  <c r="H147" i="1"/>
  <c r="G147" i="1"/>
  <c r="F147" i="1"/>
  <c r="E147" i="1"/>
  <c r="D147" i="1"/>
  <c r="H145" i="1"/>
  <c r="G145" i="1"/>
  <c r="F145" i="1"/>
  <c r="E145" i="1"/>
  <c r="D145" i="1"/>
  <c r="H124" i="1"/>
  <c r="G124" i="1"/>
  <c r="F124" i="1"/>
  <c r="E124" i="1"/>
  <c r="D124" i="1"/>
  <c r="H108" i="1"/>
  <c r="G108" i="1"/>
  <c r="F108" i="1"/>
  <c r="E108" i="1"/>
  <c r="D108" i="1"/>
  <c r="H102" i="1"/>
  <c r="G102" i="1"/>
  <c r="F102" i="1"/>
  <c r="E102" i="1"/>
  <c r="D102" i="1"/>
  <c r="H96" i="1"/>
  <c r="G96" i="1"/>
  <c r="F96" i="1"/>
  <c r="E96" i="1"/>
  <c r="D96" i="1"/>
  <c r="H95" i="1"/>
  <c r="G95" i="1"/>
  <c r="F95" i="1"/>
  <c r="E95" i="1"/>
  <c r="D95" i="1"/>
  <c r="H90" i="1"/>
  <c r="G90" i="1"/>
  <c r="F90" i="1"/>
  <c r="E90" i="1"/>
  <c r="D90" i="1"/>
  <c r="H89" i="1"/>
  <c r="G89" i="1"/>
  <c r="F89" i="1"/>
  <c r="E89" i="1"/>
  <c r="D89" i="1"/>
  <c r="H87" i="1"/>
  <c r="G87" i="1"/>
  <c r="F87" i="1"/>
  <c r="E87" i="1"/>
  <c r="D87" i="1"/>
  <c r="H72" i="1"/>
  <c r="G72" i="1"/>
  <c r="F72" i="1"/>
  <c r="E72" i="1"/>
  <c r="D72" i="1"/>
  <c r="H67" i="1"/>
  <c r="G67" i="1"/>
  <c r="F67" i="1"/>
  <c r="E67" i="1"/>
  <c r="D67" i="1"/>
  <c r="H61" i="1"/>
  <c r="G61" i="1"/>
  <c r="F61" i="1"/>
  <c r="E61" i="1"/>
  <c r="D61" i="1"/>
  <c r="H38" i="1"/>
  <c r="G38" i="1"/>
  <c r="F38" i="1"/>
  <c r="E38" i="1"/>
  <c r="D38" i="1"/>
  <c r="H23" i="1"/>
  <c r="G23" i="1"/>
  <c r="F23" i="1"/>
  <c r="E23" i="1"/>
  <c r="D23" i="1"/>
  <c r="E305" i="1" l="1"/>
  <c r="G305" i="1"/>
  <c r="D73" i="1"/>
  <c r="F73" i="1"/>
  <c r="G162" i="1"/>
  <c r="E202" i="1"/>
  <c r="H202" i="1"/>
  <c r="U217" i="1"/>
  <c r="U219" i="1"/>
  <c r="D241" i="1"/>
  <c r="F241" i="1"/>
  <c r="H247" i="1"/>
  <c r="D245" i="1"/>
  <c r="F245" i="1"/>
  <c r="H245" i="1"/>
  <c r="E384" i="1"/>
  <c r="D384" i="1"/>
  <c r="F384" i="1"/>
  <c r="H384" i="1"/>
  <c r="E399" i="1"/>
  <c r="U246" i="1"/>
  <c r="U242" i="1"/>
  <c r="D81" i="1"/>
  <c r="F81" i="1"/>
  <c r="H81" i="1"/>
  <c r="D202" i="1"/>
  <c r="F202" i="1"/>
  <c r="G187" i="1"/>
  <c r="V217" i="1"/>
  <c r="E234" i="1"/>
  <c r="E247" i="1"/>
  <c r="G241" i="1"/>
  <c r="F250" i="1"/>
  <c r="G245" i="1"/>
  <c r="G376" i="1"/>
  <c r="U243" i="1"/>
  <c r="D399" i="1"/>
  <c r="F399" i="1"/>
  <c r="H399" i="1"/>
  <c r="H248" i="1"/>
  <c r="E81" i="1"/>
  <c r="H162" i="1"/>
  <c r="G234" i="1"/>
  <c r="D250" i="1"/>
  <c r="H250" i="1"/>
  <c r="G81" i="1"/>
  <c r="F234" i="1"/>
  <c r="E250" i="1"/>
  <c r="G247" i="1"/>
  <c r="F247" i="1"/>
  <c r="F305" i="1"/>
  <c r="G399" i="1"/>
  <c r="D234" i="1"/>
  <c r="H234" i="1"/>
  <c r="E248" i="1"/>
  <c r="G250" i="1"/>
  <c r="G248" i="1"/>
  <c r="D305" i="1"/>
  <c r="H305" i="1"/>
  <c r="H241" i="1"/>
  <c r="E241" i="1"/>
  <c r="D247" i="1"/>
  <c r="E245" i="1"/>
  <c r="G73" i="1"/>
  <c r="E73" i="1"/>
  <c r="U248" i="1" l="1"/>
  <c r="U247" i="1"/>
  <c r="E109" i="1"/>
  <c r="G375" i="1"/>
  <c r="G374" i="1" s="1"/>
  <c r="U245" i="1"/>
  <c r="G202" i="1"/>
  <c r="H109" i="1"/>
  <c r="F109" i="1"/>
  <c r="D109" i="1"/>
  <c r="H376" i="1"/>
  <c r="F376" i="1"/>
  <c r="D376" i="1"/>
  <c r="G76" i="1"/>
  <c r="D248" i="1"/>
  <c r="E76" i="1"/>
  <c r="U250" i="1"/>
  <c r="F248" i="1"/>
  <c r="G109" i="1"/>
  <c r="D252" i="1"/>
  <c r="E376" i="1"/>
  <c r="F76" i="1"/>
  <c r="D76" i="1"/>
  <c r="V265" i="1"/>
  <c r="E375" i="1" l="1"/>
  <c r="E251" i="1"/>
  <c r="G160" i="1"/>
  <c r="G139" i="1"/>
  <c r="G373" i="1"/>
  <c r="D375" i="1"/>
  <c r="F375" i="1"/>
  <c r="H375" i="1"/>
  <c r="D160" i="1"/>
  <c r="D139" i="1"/>
  <c r="F160" i="1"/>
  <c r="F139" i="1"/>
  <c r="H160" i="1"/>
  <c r="H139" i="1"/>
  <c r="E139" i="1"/>
  <c r="E160" i="1"/>
  <c r="U446" i="1"/>
  <c r="V442" i="1"/>
  <c r="U442" i="1"/>
  <c r="V441" i="1"/>
  <c r="U441" i="1"/>
  <c r="V439" i="1"/>
  <c r="U439" i="1"/>
  <c r="V437" i="1"/>
  <c r="U437" i="1"/>
  <c r="V436" i="1"/>
  <c r="U436" i="1"/>
  <c r="U435" i="1"/>
  <c r="V434" i="1"/>
  <c r="U434" i="1"/>
  <c r="V433" i="1"/>
  <c r="U433" i="1"/>
  <c r="V432" i="1"/>
  <c r="U432" i="1"/>
  <c r="U431" i="1"/>
  <c r="V430" i="1"/>
  <c r="U430" i="1"/>
  <c r="U429" i="1"/>
  <c r="U428" i="1"/>
  <c r="U427" i="1"/>
  <c r="V422" i="1"/>
  <c r="U422" i="1"/>
  <c r="V420" i="1"/>
  <c r="U420" i="1"/>
  <c r="U414" i="1"/>
  <c r="V413" i="1"/>
  <c r="U413" i="1"/>
  <c r="V408" i="1"/>
  <c r="U408" i="1"/>
  <c r="U406" i="1"/>
  <c r="U400" i="1"/>
  <c r="U399" i="1"/>
  <c r="V398" i="1"/>
  <c r="U398" i="1"/>
  <c r="V389" i="1"/>
  <c r="U389" i="1"/>
  <c r="U388" i="1"/>
  <c r="U387" i="1"/>
  <c r="V386" i="1"/>
  <c r="U386" i="1"/>
  <c r="V385" i="1"/>
  <c r="U385" i="1"/>
  <c r="U384" i="1"/>
  <c r="V382" i="1"/>
  <c r="U382" i="1"/>
  <c r="U376" i="1"/>
  <c r="V348" i="1"/>
  <c r="U348" i="1"/>
  <c r="V347" i="1"/>
  <c r="U347" i="1"/>
  <c r="V346" i="1"/>
  <c r="U346" i="1"/>
  <c r="U344" i="1"/>
  <c r="V343" i="1"/>
  <c r="U343" i="1"/>
  <c r="V342" i="1"/>
  <c r="U342" i="1"/>
  <c r="V341" i="1"/>
  <c r="U341" i="1"/>
  <c r="U340" i="1"/>
  <c r="U167" i="1"/>
  <c r="V240" i="1"/>
  <c r="U240" i="1"/>
  <c r="V239" i="1"/>
  <c r="U239" i="1"/>
  <c r="U238" i="1"/>
  <c r="V237" i="1"/>
  <c r="U237" i="1"/>
  <c r="U236" i="1"/>
  <c r="U235" i="1"/>
  <c r="U234" i="1"/>
  <c r="V233" i="1"/>
  <c r="U233" i="1"/>
  <c r="U232" i="1"/>
  <c r="V231" i="1"/>
  <c r="U231" i="1"/>
  <c r="V230" i="1"/>
  <c r="U230" i="1"/>
  <c r="U229" i="1"/>
  <c r="V227" i="1"/>
  <c r="U227" i="1"/>
  <c r="V226" i="1"/>
  <c r="U226" i="1"/>
  <c r="V225" i="1"/>
  <c r="U225" i="1"/>
  <c r="U224" i="1"/>
  <c r="V223" i="1"/>
  <c r="U223" i="1"/>
  <c r="U222" i="1"/>
  <c r="U221" i="1"/>
  <c r="U210" i="1"/>
  <c r="V209" i="1"/>
  <c r="U209" i="1"/>
  <c r="V207" i="1"/>
  <c r="U207" i="1"/>
  <c r="V206" i="1"/>
  <c r="U206" i="1"/>
  <c r="V205" i="1"/>
  <c r="U205" i="1"/>
  <c r="V204" i="1"/>
  <c r="U204" i="1"/>
  <c r="U203" i="1"/>
  <c r="U202" i="1"/>
  <c r="U201" i="1"/>
  <c r="U200" i="1"/>
  <c r="U199" i="1"/>
  <c r="U198" i="1"/>
  <c r="U197" i="1"/>
  <c r="U196" i="1"/>
  <c r="U195" i="1"/>
  <c r="U194" i="1"/>
  <c r="V193" i="1"/>
  <c r="U193" i="1"/>
  <c r="U192" i="1"/>
  <c r="U191" i="1"/>
  <c r="U190" i="1"/>
  <c r="U189" i="1"/>
  <c r="U188" i="1"/>
  <c r="U187" i="1"/>
  <c r="U186" i="1"/>
  <c r="U185" i="1"/>
  <c r="U184" i="1"/>
  <c r="U176" i="1"/>
  <c r="U175" i="1"/>
  <c r="U173" i="1"/>
  <c r="U160" i="1"/>
  <c r="V158" i="1"/>
  <c r="U158" i="1"/>
  <c r="V157" i="1"/>
  <c r="U157" i="1"/>
  <c r="V156" i="1"/>
  <c r="U156" i="1"/>
  <c r="V155" i="1"/>
  <c r="U155" i="1"/>
  <c r="V154" i="1"/>
  <c r="U154" i="1"/>
  <c r="U153" i="1"/>
  <c r="U148" i="1"/>
  <c r="U147" i="1"/>
  <c r="U145" i="1"/>
  <c r="U138" i="1"/>
  <c r="U133" i="1"/>
  <c r="U132" i="1"/>
  <c r="U130" i="1"/>
  <c r="U124" i="1"/>
  <c r="U123" i="1"/>
  <c r="U118" i="1"/>
  <c r="U117" i="1"/>
  <c r="U115" i="1"/>
  <c r="U109" i="1"/>
  <c r="U108" i="1"/>
  <c r="U107" i="1"/>
  <c r="U106" i="1"/>
  <c r="U105" i="1"/>
  <c r="U104" i="1"/>
  <c r="U103" i="1"/>
  <c r="U102" i="1"/>
  <c r="U101" i="1"/>
  <c r="U100" i="1"/>
  <c r="U99" i="1"/>
  <c r="V98" i="1"/>
  <c r="U98" i="1"/>
  <c r="U97" i="1"/>
  <c r="U96" i="1"/>
  <c r="U95" i="1"/>
  <c r="U90" i="1"/>
  <c r="U89" i="1"/>
  <c r="U87" i="1"/>
  <c r="U81" i="1"/>
  <c r="U80" i="1"/>
  <c r="U79" i="1"/>
  <c r="U78" i="1"/>
  <c r="V77" i="1"/>
  <c r="U77" i="1"/>
  <c r="U76" i="1"/>
  <c r="U75" i="1"/>
  <c r="V74" i="1"/>
  <c r="U74" i="1"/>
  <c r="U73" i="1"/>
  <c r="U72" i="1"/>
  <c r="U71" i="1"/>
  <c r="U70" i="1"/>
  <c r="U69" i="1"/>
  <c r="U68" i="1"/>
  <c r="U67" i="1"/>
  <c r="U66" i="1"/>
  <c r="V65" i="1"/>
  <c r="U65" i="1"/>
  <c r="U64" i="1"/>
  <c r="U63" i="1"/>
  <c r="U62" i="1"/>
  <c r="U61" i="1"/>
  <c r="U60" i="1"/>
  <c r="U58" i="1"/>
  <c r="U57" i="1"/>
  <c r="U56" i="1"/>
  <c r="U55" i="1"/>
  <c r="V54" i="1"/>
  <c r="U54" i="1"/>
  <c r="U53" i="1"/>
  <c r="U52" i="1"/>
  <c r="U47" i="1"/>
  <c r="U46" i="1"/>
  <c r="U44" i="1"/>
  <c r="U38" i="1"/>
  <c r="U37" i="1"/>
  <c r="U32" i="1"/>
  <c r="U31" i="1"/>
  <c r="U29" i="1"/>
  <c r="U23" i="1"/>
  <c r="U139" i="1" l="1"/>
  <c r="F165" i="1"/>
  <c r="H374" i="1"/>
  <c r="F374" i="1"/>
  <c r="D374" i="1"/>
  <c r="E165" i="1"/>
  <c r="H165" i="1"/>
  <c r="D165" i="1"/>
  <c r="G165" i="1"/>
  <c r="E252" i="1"/>
  <c r="E374" i="1"/>
  <c r="U241" i="1"/>
  <c r="E373" i="1" l="1"/>
  <c r="F251" i="1"/>
  <c r="F373" i="1"/>
  <c r="D373" i="1"/>
  <c r="H373" i="1"/>
  <c r="F252" i="1" l="1"/>
  <c r="V297" i="1"/>
  <c r="T229" i="1"/>
  <c r="T224" i="1"/>
  <c r="R229" i="1"/>
  <c r="R224" i="1"/>
  <c r="P229" i="1"/>
  <c r="P224" i="1"/>
  <c r="N229" i="1"/>
  <c r="N224" i="1"/>
  <c r="J224" i="1"/>
  <c r="H251" i="1" l="1"/>
  <c r="G251" i="1"/>
  <c r="V224" i="1"/>
  <c r="V219" i="1"/>
  <c r="V218" i="1"/>
  <c r="V215" i="1"/>
  <c r="V214" i="1"/>
  <c r="V211" i="1"/>
  <c r="G252" i="1" l="1"/>
  <c r="U251" i="1"/>
  <c r="H252" i="1"/>
  <c r="V213" i="1"/>
  <c r="V212" i="1"/>
  <c r="V216" i="1"/>
  <c r="V221" i="1"/>
  <c r="T16" i="1"/>
  <c r="U252" i="1" l="1"/>
  <c r="V295" i="1"/>
  <c r="V284" i="1"/>
  <c r="J161" i="1" l="1"/>
  <c r="T387" i="1" l="1"/>
  <c r="T370" i="1" l="1"/>
  <c r="S370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P266" i="1" l="1"/>
  <c r="R266" i="1" l="1"/>
  <c r="T431" i="1"/>
  <c r="R431" i="1"/>
  <c r="P431" i="1"/>
  <c r="N431" i="1"/>
  <c r="T414" i="1"/>
  <c r="R414" i="1"/>
  <c r="P414" i="1"/>
  <c r="N414" i="1"/>
  <c r="L414" i="1"/>
  <c r="J414" i="1"/>
  <c r="T384" i="1"/>
  <c r="J162" i="1"/>
  <c r="V414" i="1" l="1"/>
  <c r="V229" i="1"/>
  <c r="U350" i="1"/>
  <c r="T266" i="1"/>
  <c r="T376" i="1"/>
  <c r="V266" i="1" l="1"/>
  <c r="T375" i="1"/>
  <c r="U375" i="1" l="1"/>
  <c r="U374" i="1" l="1"/>
  <c r="U373" i="1" l="1"/>
  <c r="J251" i="1" l="1"/>
  <c r="P72" i="1" l="1"/>
  <c r="N72" i="1"/>
  <c r="R72" i="1"/>
  <c r="T72" i="1" l="1"/>
  <c r="V352" i="1" l="1"/>
  <c r="V198" i="1" l="1"/>
  <c r="V186" i="1"/>
  <c r="V197" i="1"/>
  <c r="V199" i="1"/>
  <c r="V196" i="1" l="1"/>
  <c r="V200" i="1"/>
  <c r="V190" i="1" l="1"/>
  <c r="V71" i="1" l="1"/>
  <c r="V75" i="1"/>
  <c r="V66" i="1" l="1"/>
  <c r="V70" i="1" l="1"/>
  <c r="J72" i="1"/>
  <c r="V62" i="1"/>
  <c r="V72" i="1" l="1"/>
  <c r="V104" i="1" l="1"/>
  <c r="J164" i="1" l="1"/>
  <c r="J387" i="1" l="1"/>
  <c r="J400" i="1"/>
  <c r="J428" i="1"/>
  <c r="J399" i="1" l="1"/>
  <c r="J384" i="1"/>
  <c r="J376" i="1" l="1"/>
  <c r="J375" i="1" l="1"/>
  <c r="J374" i="1" l="1"/>
  <c r="J373" i="1" l="1"/>
  <c r="J56" i="1" l="1"/>
  <c r="J89" i="1"/>
  <c r="J55" i="1" l="1"/>
  <c r="J147" i="1" l="1"/>
  <c r="J354" i="1"/>
  <c r="J23" i="1"/>
  <c r="J95" i="1" l="1"/>
  <c r="J90" i="1" l="1"/>
  <c r="J87" i="1"/>
  <c r="J38" i="1"/>
  <c r="J81" i="1" l="1"/>
  <c r="J100" i="1" l="1"/>
  <c r="J53" i="1" l="1"/>
  <c r="J73" i="1" l="1"/>
  <c r="J61" i="1"/>
  <c r="J350" i="1"/>
  <c r="J67" i="1"/>
  <c r="J76" i="1" l="1"/>
  <c r="J102" i="1" l="1"/>
  <c r="J106" i="1" l="1"/>
  <c r="J153" i="1" l="1"/>
  <c r="J148" i="1" l="1"/>
  <c r="J145" i="1" l="1"/>
  <c r="J124" i="1"/>
  <c r="J108" i="1" l="1"/>
  <c r="J96" i="1"/>
  <c r="J109" i="1" l="1"/>
  <c r="J139" i="1" l="1"/>
  <c r="J160" i="1"/>
  <c r="J165" i="1" l="1"/>
  <c r="J16" i="1" l="1"/>
  <c r="J187" i="1" l="1"/>
  <c r="J311" i="1"/>
  <c r="V173" i="1"/>
  <c r="J236" i="1"/>
  <c r="J247" i="1" l="1"/>
  <c r="J243" i="1" l="1"/>
  <c r="J241" i="1" l="1"/>
  <c r="J245" i="1"/>
  <c r="J202" i="1" l="1"/>
  <c r="J242" i="1"/>
  <c r="J176" i="1"/>
  <c r="J305" i="1"/>
  <c r="J234" i="1" l="1"/>
  <c r="J246" i="1"/>
  <c r="J17" i="1"/>
  <c r="J313" i="1"/>
  <c r="J248" i="1" l="1"/>
  <c r="J250" i="1"/>
  <c r="J252" i="1" l="1"/>
  <c r="J303" i="1" l="1"/>
  <c r="V188" i="1" l="1"/>
  <c r="O16" i="1" l="1"/>
  <c r="M16" i="1"/>
  <c r="V249" i="1" l="1"/>
  <c r="V232" i="1" l="1"/>
  <c r="V201" i="1" l="1"/>
  <c r="N161" i="1" l="1"/>
  <c r="N162" i="1" l="1"/>
  <c r="W17" i="1" l="1"/>
  <c r="R17" i="1" l="1"/>
  <c r="N288" i="1"/>
  <c r="P288" i="1" l="1"/>
  <c r="R288" i="1" l="1"/>
  <c r="T288" i="1" l="1"/>
  <c r="V287" i="1"/>
  <c r="V288" i="1" l="1"/>
  <c r="L17" i="1" l="1"/>
  <c r="AF16" i="1" l="1"/>
  <c r="L162" i="1" l="1"/>
  <c r="L303" i="1" l="1"/>
  <c r="N285" i="1"/>
  <c r="P285" i="1" l="1"/>
  <c r="R285" i="1" l="1"/>
  <c r="T285" i="1" l="1"/>
  <c r="V285" i="1" l="1"/>
  <c r="L252" i="1" l="1"/>
  <c r="N251" i="1" l="1"/>
  <c r="P428" i="1" l="1"/>
  <c r="R428" i="1"/>
  <c r="T428" i="1"/>
  <c r="V299" i="1" l="1"/>
  <c r="L431" i="1" l="1"/>
  <c r="V435" i="1"/>
  <c r="L400" i="1"/>
  <c r="L428" i="1"/>
  <c r="L387" i="1"/>
  <c r="V431" i="1" l="1"/>
  <c r="L399" i="1"/>
  <c r="L384" i="1"/>
  <c r="L376" i="1" l="1"/>
  <c r="L375" i="1" l="1"/>
  <c r="L374" i="1" l="1"/>
  <c r="L373" i="1" l="1"/>
  <c r="V78" i="1" l="1"/>
  <c r="V294" i="1" l="1"/>
  <c r="V290" i="1"/>
  <c r="V344" i="1" l="1"/>
  <c r="V340" i="1"/>
  <c r="V345" i="1" l="1"/>
  <c r="R67" i="1" l="1"/>
  <c r="P67" i="1"/>
  <c r="R106" i="1"/>
  <c r="T67" i="1"/>
  <c r="P106" i="1"/>
  <c r="P350" i="1"/>
  <c r="P23" i="1"/>
  <c r="R100" i="1"/>
  <c r="T100" i="1"/>
  <c r="T106" i="1"/>
  <c r="P100" i="1"/>
  <c r="T350" i="1"/>
  <c r="T23" i="1"/>
  <c r="T89" i="1" l="1"/>
  <c r="R184" i="1"/>
  <c r="V32" i="1"/>
  <c r="R102" i="1"/>
  <c r="R350" i="1"/>
  <c r="R23" i="1"/>
  <c r="V64" i="1"/>
  <c r="P184" i="1"/>
  <c r="P89" i="1"/>
  <c r="V63" i="1"/>
  <c r="N67" i="1"/>
  <c r="R89" i="1"/>
  <c r="T184" i="1"/>
  <c r="T102" i="1" l="1"/>
  <c r="N350" i="1"/>
  <c r="V29" i="1"/>
  <c r="V57" i="1"/>
  <c r="V67" i="1"/>
  <c r="P102" i="1"/>
  <c r="N100" i="1" l="1"/>
  <c r="V101" i="1"/>
  <c r="V350" i="1"/>
  <c r="V31" i="1"/>
  <c r="N106" i="1"/>
  <c r="V107" i="1"/>
  <c r="V69" i="1"/>
  <c r="R147" i="1" l="1"/>
  <c r="V80" i="1"/>
  <c r="P95" i="1"/>
  <c r="V100" i="1"/>
  <c r="T95" i="1"/>
  <c r="V60" i="1"/>
  <c r="V106" i="1"/>
  <c r="T147" i="1"/>
  <c r="P147" i="1"/>
  <c r="N184" i="1" l="1"/>
  <c r="V37" i="1"/>
  <c r="N23" i="1"/>
  <c r="V99" i="1"/>
  <c r="R95" i="1"/>
  <c r="V68" i="1"/>
  <c r="V97" i="1"/>
  <c r="N102" i="1"/>
  <c r="V102" i="1" l="1"/>
  <c r="V184" i="1"/>
  <c r="V23" i="1"/>
  <c r="T153" i="1" l="1"/>
  <c r="P153" i="1"/>
  <c r="R153" i="1" l="1"/>
  <c r="V367" i="1" l="1"/>
  <c r="V293" i="1" l="1"/>
  <c r="V291" i="1"/>
  <c r="V292" i="1" l="1"/>
  <c r="V301" i="1" l="1"/>
  <c r="V283" i="1" l="1"/>
  <c r="V302" i="1"/>
  <c r="R108" i="1" l="1"/>
  <c r="R96" i="1"/>
  <c r="P108" i="1" l="1"/>
  <c r="P96" i="1"/>
  <c r="P90" i="1"/>
  <c r="P56" i="1"/>
  <c r="P354" i="1"/>
  <c r="T108" i="1"/>
  <c r="T96" i="1"/>
  <c r="T90" i="1"/>
  <c r="T56" i="1"/>
  <c r="T354" i="1"/>
  <c r="P55" i="1" l="1"/>
  <c r="T55" i="1"/>
  <c r="R56" i="1" l="1"/>
  <c r="R354" i="1"/>
  <c r="P53" i="1"/>
  <c r="T53" i="1"/>
  <c r="R90" i="1"/>
  <c r="V105" i="1" l="1"/>
  <c r="P61" i="1"/>
  <c r="R55" i="1"/>
  <c r="T61" i="1"/>
  <c r="T38" i="1" l="1"/>
  <c r="T87" i="1"/>
  <c r="R53" i="1"/>
  <c r="P38" i="1"/>
  <c r="P87" i="1"/>
  <c r="N108" i="1"/>
  <c r="V103" i="1"/>
  <c r="N96" i="1"/>
  <c r="V108" i="1" l="1"/>
  <c r="V47" i="1"/>
  <c r="N90" i="1"/>
  <c r="R38" i="1"/>
  <c r="R87" i="1"/>
  <c r="T73" i="1"/>
  <c r="T81" i="1"/>
  <c r="V79" i="1"/>
  <c r="R61" i="1"/>
  <c r="V52" i="1"/>
  <c r="N95" i="1"/>
  <c r="V96" i="1"/>
  <c r="P73" i="1"/>
  <c r="P81" i="1"/>
  <c r="P109" i="1" l="1"/>
  <c r="V123" i="1"/>
  <c r="T76" i="1"/>
  <c r="V58" i="1"/>
  <c r="N354" i="1"/>
  <c r="N56" i="1"/>
  <c r="V46" i="1"/>
  <c r="N89" i="1"/>
  <c r="P76" i="1"/>
  <c r="T109" i="1"/>
  <c r="R73" i="1"/>
  <c r="R81" i="1"/>
  <c r="V95" i="1"/>
  <c r="V90" i="1"/>
  <c r="V132" i="1" l="1"/>
  <c r="R109" i="1"/>
  <c r="V89" i="1"/>
  <c r="N147" i="1"/>
  <c r="V117" i="1"/>
  <c r="V118" i="1"/>
  <c r="R76" i="1"/>
  <c r="T160" i="1"/>
  <c r="V56" i="1"/>
  <c r="N55" i="1"/>
  <c r="P145" i="1"/>
  <c r="T145" i="1"/>
  <c r="V354" i="1"/>
  <c r="P160" i="1"/>
  <c r="T124" i="1" l="1"/>
  <c r="V138" i="1"/>
  <c r="N153" i="1"/>
  <c r="P148" i="1"/>
  <c r="N53" i="1"/>
  <c r="V55" i="1"/>
  <c r="T148" i="1"/>
  <c r="V147" i="1"/>
  <c r="R160" i="1"/>
  <c r="P124" i="1"/>
  <c r="R145" i="1"/>
  <c r="T139" i="1"/>
  <c r="N38" i="1"/>
  <c r="V44" i="1"/>
  <c r="N87" i="1"/>
  <c r="R124" i="1" l="1"/>
  <c r="V87" i="1"/>
  <c r="R148" i="1"/>
  <c r="V115" i="1"/>
  <c r="N145" i="1"/>
  <c r="V133" i="1"/>
  <c r="N148" i="1"/>
  <c r="V153" i="1"/>
  <c r="P139" i="1"/>
  <c r="R139" i="1"/>
  <c r="N124" i="1"/>
  <c r="V130" i="1"/>
  <c r="V53" i="1"/>
  <c r="N61" i="1"/>
  <c r="N73" i="1"/>
  <c r="V38" i="1"/>
  <c r="N81" i="1"/>
  <c r="N76" i="1" l="1"/>
  <c r="V73" i="1"/>
  <c r="V61" i="1"/>
  <c r="V148" i="1"/>
  <c r="V145" i="1"/>
  <c r="N109" i="1"/>
  <c r="V81" i="1"/>
  <c r="V124" i="1"/>
  <c r="V76" i="1" l="1"/>
  <c r="N160" i="1"/>
  <c r="V109" i="1"/>
  <c r="N139" i="1"/>
  <c r="V139" i="1" l="1"/>
  <c r="V160" i="1"/>
  <c r="R234" i="1" l="1"/>
  <c r="P234" i="1" l="1"/>
  <c r="T234" i="1"/>
  <c r="N164" i="1" l="1"/>
  <c r="P161" i="1"/>
  <c r="N165" i="1"/>
  <c r="P162" i="1" l="1"/>
  <c r="N286" i="1"/>
  <c r="P286" i="1" l="1"/>
  <c r="N303" i="1"/>
  <c r="R286" i="1" l="1"/>
  <c r="N304" i="1"/>
  <c r="P303" i="1"/>
  <c r="V289" i="1" l="1"/>
  <c r="T286" i="1"/>
  <c r="P304" i="1"/>
  <c r="R303" i="1"/>
  <c r="R304" i="1" l="1"/>
  <c r="V286" i="1"/>
  <c r="T303" i="1"/>
  <c r="V303" i="1" l="1"/>
  <c r="T304" i="1"/>
  <c r="V304" i="1" l="1"/>
  <c r="V228" i="1" l="1"/>
  <c r="N234" i="1" l="1"/>
  <c r="V222" i="1"/>
  <c r="V234" i="1" l="1"/>
  <c r="N400" i="1" l="1"/>
  <c r="P400" i="1"/>
  <c r="R400" i="1"/>
  <c r="R399" i="1" l="1"/>
  <c r="R387" i="1"/>
  <c r="T400" i="1"/>
  <c r="N399" i="1"/>
  <c r="P399" i="1"/>
  <c r="N428" i="1"/>
  <c r="V429" i="1"/>
  <c r="V427" i="1"/>
  <c r="N387" i="1"/>
  <c r="V388" i="1"/>
  <c r="P387" i="1"/>
  <c r="V406" i="1"/>
  <c r="V400" i="1" l="1"/>
  <c r="P384" i="1"/>
  <c r="R384" i="1"/>
  <c r="V428" i="1"/>
  <c r="T399" i="1"/>
  <c r="N384" i="1"/>
  <c r="V387" i="1"/>
  <c r="V399" i="1" l="1"/>
  <c r="N376" i="1"/>
  <c r="V384" i="1"/>
  <c r="R376" i="1"/>
  <c r="T243" i="1"/>
  <c r="T374" i="1"/>
  <c r="P376" i="1"/>
  <c r="R375" i="1" l="1"/>
  <c r="N375" i="1"/>
  <c r="V376" i="1"/>
  <c r="P375" i="1"/>
  <c r="T373" i="1"/>
  <c r="T245" i="1"/>
  <c r="V210" i="1" l="1"/>
  <c r="P374" i="1"/>
  <c r="P243" i="1"/>
  <c r="R243" i="1"/>
  <c r="N374" i="1"/>
  <c r="V375" i="1"/>
  <c r="R374" i="1"/>
  <c r="N373" i="1" l="1"/>
  <c r="V374" i="1"/>
  <c r="R245" i="1"/>
  <c r="P373" i="1"/>
  <c r="R373" i="1"/>
  <c r="P245" i="1"/>
  <c r="V373" i="1" l="1"/>
  <c r="AG16" i="1" l="1"/>
  <c r="AH16" i="1" s="1"/>
  <c r="N236" i="1" l="1"/>
  <c r="N247" i="1" l="1"/>
  <c r="V349" i="1" l="1"/>
  <c r="V175" i="1" l="1"/>
  <c r="R187" i="1"/>
  <c r="T187" i="1"/>
  <c r="P187" i="1" l="1"/>
  <c r="R236" i="1" l="1"/>
  <c r="P236" i="1"/>
  <c r="V238" i="1"/>
  <c r="V189" i="1"/>
  <c r="N187" i="1"/>
  <c r="T236" i="1"/>
  <c r="T247" i="1" l="1"/>
  <c r="V191" i="1"/>
  <c r="V192" i="1"/>
  <c r="P247" i="1"/>
  <c r="V236" i="1"/>
  <c r="R247" i="1"/>
  <c r="N241" i="1"/>
  <c r="N246" i="1"/>
  <c r="V235" i="1"/>
  <c r="V187" i="1"/>
  <c r="V195" i="1"/>
  <c r="V241" i="1" l="1"/>
  <c r="T246" i="1"/>
  <c r="T241" i="1"/>
  <c r="R246" i="1"/>
  <c r="R241" i="1"/>
  <c r="P241" i="1"/>
  <c r="P246" i="1"/>
  <c r="V203" i="1"/>
  <c r="N243" i="1"/>
  <c r="N248" i="1"/>
  <c r="V247" i="1"/>
  <c r="V194" i="1"/>
  <c r="V246" i="1" l="1"/>
  <c r="R248" i="1"/>
  <c r="P248" i="1"/>
  <c r="V243" i="1"/>
  <c r="N245" i="1"/>
  <c r="T248" i="1"/>
  <c r="V248" i="1" s="1"/>
  <c r="V245" i="1" l="1"/>
  <c r="P164" i="1" l="1"/>
  <c r="R161" i="1"/>
  <c r="P165" i="1"/>
  <c r="R162" i="1" l="1"/>
  <c r="T305" i="1"/>
  <c r="T176" i="1"/>
  <c r="N176" i="1"/>
  <c r="N254" i="1"/>
  <c r="N305" i="1"/>
  <c r="V167" i="1"/>
  <c r="P305" i="1"/>
  <c r="P176" i="1"/>
  <c r="R176" i="1"/>
  <c r="R305" i="1"/>
  <c r="V176" i="1" l="1"/>
  <c r="P254" i="1"/>
  <c r="N281" i="1"/>
  <c r="T161" i="1"/>
  <c r="R165" i="1"/>
  <c r="R164" i="1"/>
  <c r="T162" i="1" l="1"/>
  <c r="V161" i="1"/>
  <c r="P281" i="1"/>
  <c r="R254" i="1"/>
  <c r="N282" i="1"/>
  <c r="P282" i="1" l="1"/>
  <c r="V162" i="1"/>
  <c r="V271" i="1"/>
  <c r="T164" i="1"/>
  <c r="V163" i="1"/>
  <c r="T165" i="1"/>
  <c r="T254" i="1"/>
  <c r="R281" i="1"/>
  <c r="V272" i="1" l="1"/>
  <c r="R282" i="1"/>
  <c r="T281" i="1"/>
  <c r="V254" i="1"/>
  <c r="V164" i="1"/>
  <c r="P202" i="1" l="1"/>
  <c r="P242" i="1"/>
  <c r="V281" i="1"/>
  <c r="T282" i="1"/>
  <c r="T202" i="1"/>
  <c r="T242" i="1"/>
  <c r="R202" i="1"/>
  <c r="R242" i="1"/>
  <c r="T250" i="1" l="1"/>
  <c r="V282" i="1"/>
  <c r="R250" i="1"/>
  <c r="P250" i="1"/>
  <c r="V185" i="1" l="1"/>
  <c r="N202" i="1"/>
  <c r="N242" i="1"/>
  <c r="V242" i="1" l="1"/>
  <c r="N250" i="1"/>
  <c r="V202" i="1"/>
  <c r="V250" i="1" l="1"/>
  <c r="N252" i="1"/>
  <c r="P251" i="1" l="1"/>
  <c r="P252" i="1" l="1"/>
  <c r="R251" i="1" l="1"/>
  <c r="R252" i="1" l="1"/>
  <c r="T251" i="1" l="1"/>
  <c r="T252" i="1" l="1"/>
  <c r="V251" i="1"/>
  <c r="V252" i="1" l="1"/>
</calcChain>
</file>

<file path=xl/sharedStrings.xml><?xml version="1.0" encoding="utf-8"?>
<sst xmlns="http://schemas.openxmlformats.org/spreadsheetml/2006/main" count="4800" uniqueCount="697">
  <si>
    <t>Приложение № 1</t>
  </si>
  <si>
    <t>к приказу Минэнерго России</t>
  </si>
  <si>
    <t>от "____".____________2017 г. № ______</t>
  </si>
  <si>
    <t>Форма № ___ Финансовый план субъекта электроэнергетики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</si>
  <si>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</si>
  <si>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</si>
  <si>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</si>
  <si>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</si>
  <si>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</si>
  <si>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</si>
  <si>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</si>
  <si>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</si>
  <si>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</si>
  <si>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</si>
  <si>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</si>
  <si>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</si>
  <si>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</si>
  <si>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</si>
  <si>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</si>
  <si>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</si>
  <si>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</si>
  <si>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</si>
  <si>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</si>
  <si>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</si>
  <si>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</si>
  <si>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</si>
  <si>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</si>
  <si>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</si>
  <si>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</si>
  <si>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</si>
  <si>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</si>
  <si>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</si>
  <si>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</si>
  <si>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</si>
  <si>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</si>
  <si>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</si>
  <si>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</si>
  <si>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</si>
  <si>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</si>
  <si>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</si>
  <si>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</si>
  <si>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</si>
  <si>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</si>
  <si>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</si>
  <si>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</si>
  <si>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</si>
  <si>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</si>
  <si>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</si>
  <si>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</si>
  <si>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</si>
  <si>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</si>
  <si>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</si>
  <si>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</si>
  <si>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</si>
  <si>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</si>
  <si>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</si>
  <si>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</si>
  <si>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</si>
  <si>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</si>
  <si>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</si>
  <si>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</si>
  <si>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</si>
  <si>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</si>
  <si>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</si>
  <si>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</si>
  <si>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</si>
  <si>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</si>
  <si>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</si>
  <si>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</si>
  <si>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</si>
  <si>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</si>
  <si>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</si>
  <si>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</si>
  <si>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</si>
  <si>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</si>
  <si>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</si>
  <si>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</si>
  <si>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</si>
  <si>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</si>
  <si>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</si>
  <si>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</si>
  <si>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</si>
  <si>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</si>
  <si>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</si>
  <si>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</si>
  <si>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</si>
  <si>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</si>
  <si>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</si>
  <si>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</si>
  <si>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</si>
  <si>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</si>
  <si>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</si>
  <si>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</si>
  <si>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</si>
  <si>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</si>
  <si>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</si>
  <si>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</si>
  <si>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</si>
  <si>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</si>
  <si>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</si>
  <si>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</si>
  <si>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</si>
  <si>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</si>
  <si>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</si>
  <si>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</si>
  <si>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</si>
  <si>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</si>
  <si>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</si>
  <si>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</si>
  <si>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</si>
  <si>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</si>
  <si>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</si>
  <si>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</si>
  <si>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</si>
  <si>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</si>
  <si>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</si>
  <si>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</si>
  <si>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</si>
  <si>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</si>
  <si>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</si>
  <si>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</si>
  <si>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</si>
  <si>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</si>
  <si>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</si>
  <si>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</si>
  <si>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</si>
  <si>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</si>
  <si>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</si>
  <si>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</si>
  <si>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</si>
  <si>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</si>
  <si>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</si>
  <si>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</si>
  <si>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</si>
  <si>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</si>
  <si>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</si>
  <si>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</si>
  <si>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</si>
  <si>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</si>
  <si>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</si>
  <si>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</si>
  <si>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</si>
  <si>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</si>
  <si>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</si>
  <si>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</si>
  <si>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</si>
  <si>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</si>
  <si>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</si>
  <si>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</si>
  <si>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</si>
  <si>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</si>
  <si>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</si>
  <si>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</si>
  <si>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</si>
  <si>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</si>
  <si>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</si>
  <si>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</si>
  <si>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</si>
  <si>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</si>
  <si>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</si>
  <si>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</si>
  <si>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</si>
  <si>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</si>
  <si>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</si>
  <si>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</si>
  <si>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</si>
  <si>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</si>
  <si>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</si>
  <si>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</si>
  <si>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</si>
  <si>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</si>
  <si>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</si>
  <si>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</si>
  <si>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</si>
  <si>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</si>
  <si>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</si>
  <si>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</si>
  <si>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</si>
  <si>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</si>
  <si>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</si>
  <si>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</si>
  <si>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</si>
  <si>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</si>
  <si>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</si>
  <si>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</si>
  <si>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</si>
  <si>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</si>
  <si>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</si>
  <si>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</si>
  <si>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</si>
  <si>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</si>
  <si>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</si>
  <si>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</si>
  <si>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</si>
  <si>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</si>
  <si>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</si>
  <si>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</si>
  <si>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</si>
  <si>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</si>
  <si>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</si>
  <si>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</si>
  <si>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</si>
  <si>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</si>
  <si>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</si>
  <si>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</si>
  <si>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</si>
  <si>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</si>
  <si>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</si>
  <si>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</si>
  <si>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</si>
  <si>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</si>
  <si>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</si>
  <si>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</si>
  <si>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</si>
  <si>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</si>
  <si>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</si>
  <si>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</si>
  <si>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</si>
  <si>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</si>
  <si>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</si>
  <si>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</si>
  <si>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</si>
  <si>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</si>
  <si>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</si>
  <si>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</si>
  <si>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</si>
  <si>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</si>
  <si>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</si>
  <si>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</si>
  <si>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</si>
  <si>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</si>
  <si>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</si>
  <si>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</si>
  <si>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</si>
  <si>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</si>
  <si>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</si>
  <si>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</si>
  <si>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</si>
  <si>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</si>
  <si>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</si>
  <si>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</si>
  <si>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</si>
  <si>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</si>
  <si>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</si>
  <si>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</si>
  <si>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</si>
  <si>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</si>
  <si>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</si>
  <si>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</si>
  <si>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</si>
  <si>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</si>
  <si>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</si>
  <si>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</si>
  <si>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</si>
  <si>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</si>
  <si>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</si>
  <si>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</si>
  <si>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</si>
  <si>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</si>
  <si>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</si>
  <si>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</si>
  <si>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</si>
  <si>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</si>
  <si>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</si>
  <si>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</si>
  <si>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</si>
  <si>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</si>
  <si>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</si>
  <si>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</si>
  <si>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</si>
  <si>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</si>
  <si>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</si>
  <si>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</si>
  <si>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</si>
  <si>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</si>
  <si>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</si>
  <si>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</si>
  <si>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</si>
  <si>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</si>
  <si>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</si>
  <si>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</si>
  <si>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</si>
  <si>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</si>
  <si>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</si>
  <si>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</si>
  <si>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</si>
  <si>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</si>
  <si>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</si>
  <si>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</si>
  <si>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</si>
  <si>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</si>
  <si>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</si>
  <si>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</si>
  <si>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</si>
  <si>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</si>
  <si>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</si>
  <si>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</si>
  <si>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</si>
  <si>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</si>
  <si>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</si>
  <si>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</si>
  <si>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</si>
  <si>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</si>
  <si>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</si>
  <si>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</si>
  <si>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</si>
  <si>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</si>
  <si>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</si>
  <si>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</si>
  <si>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</si>
  <si>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</si>
  <si>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</si>
  <si>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</si>
  <si>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</si>
  <si>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</si>
  <si>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</si>
  <si>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</si>
  <si>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</si>
  <si>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</si>
  <si>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</si>
  <si>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</si>
  <si>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</si>
  <si>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</si>
  <si>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</si>
  <si>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</si>
  <si>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</si>
  <si>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</si>
  <si>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</si>
  <si>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</si>
  <si>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</si>
  <si>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</si>
  <si>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</si>
  <si>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</si>
  <si>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</si>
  <si>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</si>
  <si>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</si>
  <si>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</si>
  <si>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</si>
  <si>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</si>
  <si>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</si>
  <si>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</si>
  <si>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</si>
  <si>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</si>
  <si>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</si>
  <si>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</si>
  <si>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</si>
  <si>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</si>
  <si>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</si>
  <si>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</si>
  <si>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</si>
  <si>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</si>
  <si>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</si>
  <si>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</si>
  <si>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</si>
  <si>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</si>
  <si>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</si>
  <si>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</si>
  <si>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</si>
  <si>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</si>
  <si>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</si>
  <si>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</si>
  <si>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</si>
  <si>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15.2</t>
  </si>
  <si>
    <t>Погашение кредитов и займов всего всего, в том числе: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</si>
  <si>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</si>
  <si>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</si>
  <si>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</si>
  <si>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</si>
  <si>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</si>
  <si>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</si>
  <si>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</si>
  <si>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</si>
  <si>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</si>
  <si>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</si>
  <si>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</si>
  <si>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</si>
  <si>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</si>
  <si>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</si>
  <si>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</si>
  <si>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</si>
  <si>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</si>
  <si>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</si>
  <si>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</si>
  <si>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</si>
  <si>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</si>
  <si>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</si>
  <si>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</si>
  <si>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</si>
  <si>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</si>
  <si>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</si>
  <si>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</si>
  <si>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</si>
  <si>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</si>
  <si>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</si>
  <si>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</si>
  <si>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</si>
  <si>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</si>
  <si>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</si>
  <si>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</si>
  <si>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</si>
  <si>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</si>
  <si>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</si>
  <si>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</si>
  <si>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</si>
  <si>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</si>
  <si>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</si>
  <si>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</si>
  <si>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</si>
  <si>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</si>
  <si>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</si>
  <si>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</si>
  <si>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</si>
  <si>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</si>
  <si>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</si>
  <si>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</si>
  <si>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</si>
  <si>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</si>
  <si>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</si>
  <si>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</si>
  <si>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</si>
  <si>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</si>
  <si>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</si>
  <si>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</si>
  <si>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</si>
  <si>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</si>
  <si>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</si>
  <si>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</si>
  <si>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</si>
  <si>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</si>
  <si>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</si>
  <si>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</si>
  <si>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</si>
  <si>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</si>
  <si>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</si>
  <si>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</si>
  <si>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</si>
  <si>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</si>
  <si>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</si>
  <si>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</si>
  <si>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</si>
  <si>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</si>
  <si>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</si>
  <si>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</si>
  <si>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</si>
  <si>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</si>
  <si>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</si>
  <si>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</si>
  <si>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</si>
  <si>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</si>
  <si>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</si>
  <si>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</si>
  <si>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</si>
  <si>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</si>
  <si>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</si>
  <si>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</si>
  <si>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</si>
  <si>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</si>
  <si>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</si>
  <si>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</si>
  <si>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</si>
  <si>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</si>
  <si>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</si>
  <si>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</si>
  <si>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</si>
  <si>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</si>
  <si>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</si>
  <si>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</si>
  <si>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</si>
  <si>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</si>
  <si>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</si>
  <si>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</si>
  <si>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</si>
  <si>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</si>
  <si>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</si>
  <si>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</si>
  <si>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</si>
  <si>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</si>
  <si>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</si>
  <si>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</si>
  <si>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</si>
  <si>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</si>
  <si>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</si>
  <si>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</si>
  <si>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</si>
  <si>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</si>
  <si>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</si>
  <si>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</si>
  <si>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</si>
  <si>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</si>
  <si>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</si>
  <si>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</si>
  <si>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</si>
  <si>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</si>
  <si>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</si>
  <si>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</si>
  <si>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</si>
  <si>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</si>
  <si>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</si>
  <si>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</si>
  <si>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</si>
  <si>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</si>
  <si>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</si>
  <si>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</si>
  <si>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</si>
  <si>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</si>
  <si>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</si>
  <si>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</si>
  <si>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</si>
  <si>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</si>
  <si>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</si>
  <si>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</si>
  <si>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</si>
  <si>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</si>
  <si>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</si>
  <si>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</si>
  <si>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</si>
  <si>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</si>
  <si>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</si>
  <si>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</si>
  <si>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</si>
  <si>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</si>
  <si>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</si>
  <si>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</si>
  <si>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</si>
  <si>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</si>
  <si>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</si>
  <si>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</si>
  <si>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</si>
  <si>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</si>
  <si>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</si>
  <si>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</si>
  <si>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</si>
  <si>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</si>
  <si>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</si>
  <si>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</si>
  <si>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</si>
  <si>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</si>
  <si>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</si>
  <si>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</si>
  <si>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</si>
  <si>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</si>
  <si>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</si>
  <si>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</si>
  <si>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</si>
  <si>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</si>
  <si>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</si>
  <si>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</si>
  <si>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</si>
  <si>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</si>
  <si>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</si>
  <si>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</si>
  <si>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</si>
  <si>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</si>
  <si>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</si>
  <si>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</si>
  <si>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</si>
  <si>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</si>
  <si>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</si>
  <si>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</si>
  <si>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</si>
  <si>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</si>
  <si>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</si>
  <si>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</si>
  <si>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</si>
  <si>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</si>
  <si>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</si>
  <si>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</si>
  <si>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</si>
  <si>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</si>
  <si>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</si>
  <si>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</si>
  <si>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</si>
  <si>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</si>
  <si>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</si>
  <si>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</si>
  <si>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</si>
  <si>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</si>
  <si>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</si>
  <si>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</si>
  <si>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</si>
  <si>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</si>
  <si>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</si>
  <si>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</si>
  <si>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</si>
  <si>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План (Утвержденный план)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</si>
  <si>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</si>
  <si>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</si>
  <si>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</si>
  <si>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</si>
  <si>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</si>
  <si>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</si>
  <si>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</si>
  <si>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</si>
  <si>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</si>
  <si>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</si>
  <si>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</si>
  <si>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</si>
  <si>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</si>
  <si>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</si>
  <si>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</si>
  <si>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</si>
  <si>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</si>
  <si>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</si>
  <si>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</si>
  <si>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</si>
  <si>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</si>
  <si>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</si>
  <si>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</si>
  <si>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</si>
  <si>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</si>
  <si>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</si>
  <si>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</si>
  <si>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</si>
  <si>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</si>
  <si>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</si>
  <si>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</si>
  <si>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</si>
  <si>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</si>
  <si>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</si>
  <si>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</si>
  <si>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</si>
  <si>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</si>
  <si>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</si>
  <si>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</si>
  <si>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</si>
  <si>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</si>
  <si>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</si>
  <si>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</si>
  <si>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</si>
  <si>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</si>
  <si>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</si>
  <si>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</si>
  <si>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</si>
  <si>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</si>
  <si>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</si>
  <si>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</si>
  <si>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</si>
  <si>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</si>
  <si>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</si>
  <si>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</si>
  <si>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</si>
  <si>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</si>
  <si>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</si>
  <si>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</si>
  <si>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</si>
  <si>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</si>
  <si>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</si>
  <si>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</si>
  <si>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</si>
  <si>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</si>
  <si>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</si>
  <si>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</si>
  <si>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</si>
  <si>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</si>
  <si>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</si>
  <si>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</si>
  <si>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</si>
  <si>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</si>
  <si>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</si>
  <si>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</si>
  <si>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</si>
  <si>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</si>
  <si>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</si>
  <si>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</si>
  <si>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</si>
  <si>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</si>
  <si>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</si>
  <si>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</si>
  <si>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</si>
  <si>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</si>
  <si>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</si>
  <si>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</si>
  <si>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</si>
  <si>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</si>
  <si>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</si>
  <si>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</si>
  <si>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</si>
  <si>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</si>
  <si>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</si>
  <si>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</si>
  <si>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</si>
  <si>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</si>
  <si>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</si>
  <si>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</si>
  <si>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</si>
  <si>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</si>
  <si>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</si>
  <si>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</si>
  <si>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</si>
  <si>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Субъект Российской Федерации: Чеченская республка</t>
  </si>
  <si>
    <t>Инвестиционная программа Акционерного Общества "Чеченэнерго"</t>
  </si>
  <si>
    <t>15.1.1</t>
  </si>
  <si>
    <t>15.1.2</t>
  </si>
  <si>
    <t>15.1.3</t>
  </si>
  <si>
    <t>х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</si>
  <si>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</si>
  <si>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11.12.2018 №20@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</si>
</sst>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%"/>
    <numFmt numFmtId="165" formatCode="#,##0.00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71">
    <xf numFmtId="0" fontId="0" fillId="0" borderId="0" xfId="0"/>
    <xf numFmtId="0" fontId="7" fillId="0" borderId="4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/>
    </xf>
    <xf numFmtId="0" fontId="8" fillId="0" borderId="9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4" fontId="3" fillId="0" borderId="15" xfId="3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1"/>
    </xf>
    <xf numFmtId="0" fontId="3" fillId="0" borderId="7" xfId="3" applyFont="1" applyFill="1" applyBorder="1" applyAlignment="1">
      <alignment horizontal="center" vertical="center"/>
    </xf>
    <xf numFmtId="4" fontId="3" fillId="0" borderId="16" xfId="3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2" fillId="0" borderId="6" xfId="1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3" applyFont="1" applyFill="1" applyBorder="1" applyAlignment="1">
      <alignment horizontal="left" vertical="center" wrapText="1" indent="3"/>
    </xf>
    <xf numFmtId="0" fontId="2" fillId="0" borderId="6" xfId="3" applyFont="1" applyFill="1" applyBorder="1" applyAlignment="1">
      <alignment horizontal="left" vertical="center" indent="3"/>
    </xf>
    <xf numFmtId="0" fontId="2" fillId="0" borderId="6" xfId="3" applyFont="1" applyFill="1" applyBorder="1" applyAlignment="1">
      <alignment horizontal="left" vertical="center" wrapText="1" indent="5"/>
    </xf>
    <xf numFmtId="0" fontId="2" fillId="0" borderId="6" xfId="0" applyFont="1" applyFill="1" applyBorder="1" applyAlignment="1">
      <alignment horizontal="left" vertical="center" wrapText="1" indent="7"/>
    </xf>
    <xf numFmtId="49" fontId="3" fillId="0" borderId="18" xfId="0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3"/>
    </xf>
    <xf numFmtId="0" fontId="3" fillId="0" borderId="19" xfId="3" applyFont="1" applyFill="1" applyBorder="1" applyAlignment="1">
      <alignment horizontal="center" vertical="center"/>
    </xf>
    <xf numFmtId="4" fontId="3" fillId="0" borderId="20" xfId="3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indent="3"/>
    </xf>
    <xf numFmtId="0" fontId="3" fillId="0" borderId="10" xfId="3" applyFont="1" applyFill="1" applyBorder="1" applyAlignment="1">
      <alignment horizontal="center" vertical="center"/>
    </xf>
    <xf numFmtId="4" fontId="3" fillId="0" borderId="22" xfId="3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3" fillId="0" borderId="24" xfId="3" applyFont="1" applyFill="1" applyBorder="1" applyAlignment="1">
      <alignment horizontal="center" vertical="center"/>
    </xf>
    <xf numFmtId="4" fontId="3" fillId="0" borderId="25" xfId="3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3" applyFont="1" applyFill="1" applyBorder="1" applyAlignment="1">
      <alignment horizontal="left" vertical="center" wrapText="1" indent="1"/>
    </xf>
    <xf numFmtId="0" fontId="2" fillId="0" borderId="0" xfId="3" applyFont="1" applyFill="1"/>
    <xf numFmtId="0" fontId="2" fillId="0" borderId="0" xfId="3" applyFont="1" applyFill="1" applyAlignment="1">
      <alignment vertical="center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9" xfId="0" applyFont="1" applyFill="1" applyBorder="1" applyAlignment="1">
      <alignment vertical="center" wrapText="1"/>
    </xf>
    <xf numFmtId="10" fontId="3" fillId="0" borderId="16" xfId="2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49" fontId="8" fillId="0" borderId="21" xfId="3" applyNumberFormat="1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4" fontId="2" fillId="0" borderId="17" xfId="3" applyNumberFormat="1" applyFont="1" applyFill="1" applyBorder="1" applyAlignment="1">
      <alignment horizontal="center" vertical="center" wrapText="1"/>
    </xf>
    <xf numFmtId="4" fontId="2" fillId="0" borderId="24" xfId="3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4" fontId="2" fillId="0" borderId="6" xfId="3" applyNumberFormat="1" applyFont="1" applyFill="1" applyBorder="1" applyAlignment="1">
      <alignment horizontal="center" vertical="center" wrapText="1"/>
    </xf>
    <xf numFmtId="4" fontId="2" fillId="0" borderId="7" xfId="3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3" xfId="3" applyNumberFormat="1" applyFont="1" applyFill="1" applyBorder="1" applyAlignment="1">
      <alignment horizontal="center" vertical="center"/>
    </xf>
    <xf numFmtId="49" fontId="3" fillId="0" borderId="5" xfId="3" applyNumberFormat="1" applyFont="1" applyFill="1" applyBorder="1" applyAlignment="1">
      <alignment horizontal="center" vertical="center"/>
    </xf>
    <xf numFmtId="4" fontId="2" fillId="0" borderId="6" xfId="3" applyNumberFormat="1" applyFont="1" applyFill="1" applyBorder="1" applyAlignment="1">
      <alignment horizontal="center" vertical="center"/>
    </xf>
    <xf numFmtId="4" fontId="2" fillId="0" borderId="7" xfId="3" applyNumberFormat="1" applyFont="1" applyFill="1" applyBorder="1" applyAlignment="1">
      <alignment horizontal="center" vertical="center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3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/>
    </xf>
    <xf numFmtId="4" fontId="2" fillId="0" borderId="1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49" fontId="6" fillId="0" borderId="20" xfId="3" applyNumberFormat="1" applyFont="1" applyFill="1" applyBorder="1" applyAlignment="1">
      <alignment horizontal="left" vertical="center"/>
    </xf>
    <xf numFmtId="4" fontId="2" fillId="0" borderId="16" xfId="3" applyNumberFormat="1" applyFont="1" applyFill="1" applyBorder="1" applyAlignment="1">
      <alignment horizontal="center" vertical="center"/>
    </xf>
    <xf numFmtId="4" fontId="2" fillId="0" borderId="22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16" xfId="3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2" fillId="0" borderId="0" xfId="3" applyNumberFormat="1" applyFont="1" applyFill="1"/>
    <xf numFmtId="0" fontId="7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49" fontId="3" fillId="0" borderId="0" xfId="3" applyNumberFormat="1" applyFont="1" applyFill="1" applyAlignment="1">
      <alignment horizontal="left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10" fontId="10" fillId="0" borderId="6" xfId="2" applyNumberFormat="1" applyFont="1" applyFill="1" applyBorder="1" applyAlignment="1">
      <alignment horizontal="center" vertical="center"/>
    </xf>
    <xf numFmtId="10" fontId="10" fillId="0" borderId="7" xfId="2" applyNumberFormat="1" applyFont="1" applyFill="1" applyBorder="1" applyAlignment="1">
      <alignment horizontal="center" vertical="center"/>
    </xf>
    <xf numFmtId="4" fontId="10" fillId="0" borderId="17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justify" vertical="center"/>
    </xf>
    <xf numFmtId="164" fontId="2" fillId="0" borderId="0" xfId="2" applyNumberFormat="1" applyFont="1" applyFill="1"/>
    <xf numFmtId="43" fontId="2" fillId="0" borderId="0" xfId="1" applyFont="1" applyFill="1"/>
    <xf numFmtId="165" fontId="7" fillId="0" borderId="0" xfId="3" applyNumberFormat="1" applyFont="1" applyFill="1"/>
    <xf numFmtId="165" fontId="2" fillId="0" borderId="0" xfId="3" applyNumberFormat="1" applyFont="1" applyFill="1"/>
    <xf numFmtId="4" fontId="2" fillId="0" borderId="0" xfId="3" applyNumberFormat="1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 indent="1"/>
    </xf>
    <xf numFmtId="10" fontId="3" fillId="0" borderId="20" xfId="2" applyNumberFormat="1" applyFont="1" applyFill="1" applyBorder="1" applyAlignment="1">
      <alignment horizontal="center" vertical="center"/>
    </xf>
    <xf numFmtId="10" fontId="10" fillId="0" borderId="9" xfId="2" applyNumberFormat="1" applyFont="1" applyFill="1" applyBorder="1" applyAlignment="1">
      <alignment horizontal="center" vertical="center"/>
    </xf>
    <xf numFmtId="10" fontId="10" fillId="0" borderId="19" xfId="2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5"/>
    </xf>
    <xf numFmtId="0" fontId="2" fillId="0" borderId="11" xfId="3" applyFont="1" applyFill="1" applyBorder="1" applyAlignment="1">
      <alignment horizontal="left" vertical="center" indent="5"/>
    </xf>
    <xf numFmtId="10" fontId="3" fillId="0" borderId="22" xfId="2" applyNumberFormat="1" applyFont="1" applyFill="1" applyBorder="1" applyAlignment="1">
      <alignment horizontal="center" vertical="center"/>
    </xf>
    <xf numFmtId="10" fontId="10" fillId="0" borderId="11" xfId="2" applyNumberFormat="1" applyFont="1" applyFill="1" applyBorder="1" applyAlignment="1">
      <alignment horizontal="center" vertical="center"/>
    </xf>
    <xf numFmtId="10" fontId="10" fillId="0" borderId="10" xfId="2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left" vertical="center" indent="7"/>
    </xf>
    <xf numFmtId="4" fontId="12" fillId="0" borderId="0" xfId="3" applyNumberFormat="1" applyFont="1" applyFill="1"/>
    <xf numFmtId="0" fontId="12" fillId="0" borderId="0" xfId="3" applyFont="1" applyFill="1"/>
    <xf numFmtId="164" fontId="12" fillId="0" borderId="0" xfId="2" applyNumberFormat="1" applyFont="1" applyFill="1"/>
    <xf numFmtId="43" fontId="12" fillId="0" borderId="0" xfId="1" applyFont="1" applyFill="1"/>
    <xf numFmtId="9" fontId="12" fillId="0" borderId="0" xfId="2" applyNumberFormat="1" applyFont="1" applyFill="1"/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top"/>
    </xf>
    <xf numFmtId="49" fontId="9" fillId="0" borderId="12" xfId="3" applyNumberFormat="1" applyFont="1" applyFill="1" applyBorder="1" applyAlignment="1">
      <alignment horizontal="center" vertical="center"/>
    </xf>
    <xf numFmtId="49" fontId="9" fillId="0" borderId="13" xfId="3" applyNumberFormat="1" applyFont="1" applyFill="1" applyBorder="1" applyAlignment="1">
      <alignment horizontal="center" vertical="center"/>
    </xf>
    <xf numFmtId="49" fontId="9" fillId="0" borderId="14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49" fontId="9" fillId="0" borderId="26" xfId="3" applyNumberFormat="1" applyFont="1" applyFill="1" applyBorder="1" applyAlignment="1">
      <alignment horizontal="center" vertical="center"/>
    </xf>
    <xf numFmtId="49" fontId="9" fillId="0" borderId="27" xfId="3" applyNumberFormat="1" applyFont="1" applyFill="1" applyBorder="1" applyAlignment="1">
      <alignment horizontal="center" vertical="center"/>
    </xf>
    <xf numFmtId="49" fontId="9" fillId="0" borderId="2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5" xfId="3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top" wrapText="1"/>
    </xf>
    <xf numFmtId="0" fontId="2" fillId="0" borderId="31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left" vertical="center" wrapText="1"/>
    </xf>
    <xf numFmtId="166" fontId="2" fillId="0" borderId="0" xfId="1" applyNumberFormat="1" applyFont="1" applyFill="1"/>
    <xf numFmtId="164" fontId="2" fillId="0" borderId="0" xfId="1" applyNumberFormat="1" applyFont="1" applyFill="1"/>
    <xf numFmtId="9" fontId="2" fillId="0" borderId="0" xfId="2" applyNumberFormat="1" applyFont="1" applyFill="1"/>
  </cellXfs>
  <cellStyles count="5">
    <cellStyle name="Обычный" xfId="0" builtinId="0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459"/>
  <sheetViews>
    <sheetView tabSelected="1" view="pageBreakPreview" topLeftCell="A376" zoomScale="55" zoomScaleNormal="60" zoomScaleSheetLayoutView="55" workbookViewId="0">
      <selection activeCell="T373" sqref="T373"/>
    </sheetView>
  </sheetViews>
  <sheetFormatPr defaultColWidth="10.28515625" defaultRowHeight="15.75" outlineLevelRow="1" outlineLevelCol="1" x14ac:dyDescent="0.25"/>
  <cols>
    <col min="1" max="1" width="10.140625" style="75" customWidth="1"/>
    <col min="2" max="2" width="85.28515625" style="76" customWidth="1"/>
    <col min="3" max="3" width="12.28515625" style="77" customWidth="1"/>
    <col min="4" max="4" width="14.42578125" style="77" customWidth="1" outlineLevel="1"/>
    <col min="5" max="5" width="14.42578125" style="78" customWidth="1" outlineLevel="1"/>
    <col min="6" max="6" width="14.42578125" style="39" customWidth="1" outlineLevel="1"/>
    <col min="7" max="7" width="14.42578125" style="39" customWidth="1"/>
    <col min="8" max="8" width="17.5703125" style="39" customWidth="1"/>
    <col min="9" max="9" width="15.140625" style="39" customWidth="1" outlineLevel="1"/>
    <col min="10" max="10" width="19.85546875" style="39" customWidth="1"/>
    <col min="11" max="11" width="15" style="39" customWidth="1" outlineLevel="1"/>
    <col min="12" max="12" width="18.5703125" style="39" customWidth="1"/>
    <col min="13" max="13" width="15" style="39" customWidth="1" outlineLevel="1"/>
    <col min="14" max="14" width="18.5703125" style="39" customWidth="1"/>
    <col min="15" max="15" width="15" style="39" customWidth="1" outlineLevel="1"/>
    <col min="16" max="16" width="18.5703125" style="39" customWidth="1"/>
    <col min="17" max="17" width="15" style="39" customWidth="1" outlineLevel="1"/>
    <col min="18" max="18" width="18.5703125" style="39" customWidth="1"/>
    <col min="19" max="19" width="15" style="39" customWidth="1" outlineLevel="1"/>
    <col min="20" max="20" width="18.5703125" style="39" customWidth="1"/>
    <col min="21" max="21" width="15.140625" style="39" customWidth="1"/>
    <col min="22" max="22" width="19.5703125" style="39" customWidth="1"/>
    <col min="23" max="23" width="12.7109375" style="39" hidden="1" customWidth="1"/>
    <col min="24" max="24" width="11.7109375" style="39" hidden="1" customWidth="1" outlineLevel="1"/>
    <col min="25" max="26" width="10.28515625" style="39" hidden="1" customWidth="1" outlineLevel="1"/>
    <col min="27" max="27" width="11.140625" style="39" hidden="1" customWidth="1" outlineLevel="1"/>
    <col min="28" max="29" width="10.28515625" style="39" hidden="1" customWidth="1" outlineLevel="1"/>
    <col min="30" max="30" width="10.42578125" style="39" hidden="1" customWidth="1" collapsed="1"/>
    <col min="31" max="39" width="10.42578125" style="39" hidden="1" customWidth="1"/>
    <col min="40" max="40" width="12.7109375" style="39" hidden="1" customWidth="1"/>
    <col min="41" max="42" width="10.42578125" style="39" hidden="1" customWidth="1"/>
    <col min="43" max="73" width="0" style="39" hidden="1" customWidth="1"/>
    <col min="74" max="248" width="10.28515625" style="39"/>
    <col min="249" max="249" width="10.140625" style="39" customWidth="1"/>
    <col min="250" max="250" width="85.28515625" style="39" customWidth="1"/>
    <col min="251" max="251" width="12.28515625" style="39" customWidth="1"/>
    <col min="252" max="255" width="14.42578125" style="39" customWidth="1"/>
    <col min="256" max="256" width="20.42578125" style="39" customWidth="1"/>
    <col min="257" max="257" width="15.140625" style="39" customWidth="1"/>
    <col min="258" max="258" width="19.85546875" style="39" customWidth="1"/>
    <col min="259" max="259" width="15" style="39" customWidth="1"/>
    <col min="260" max="260" width="18.85546875" style="39" customWidth="1"/>
    <col min="261" max="261" width="15" style="39" customWidth="1"/>
    <col min="262" max="262" width="18.85546875" style="39" customWidth="1"/>
    <col min="263" max="263" width="15" style="39" customWidth="1"/>
    <col min="264" max="264" width="18.85546875" style="39" customWidth="1"/>
    <col min="265" max="265" width="15" style="39" customWidth="1"/>
    <col min="266" max="266" width="18.85546875" style="39" customWidth="1"/>
    <col min="267" max="267" width="15" style="39" customWidth="1"/>
    <col min="268" max="268" width="18.85546875" style="39" customWidth="1"/>
    <col min="269" max="269" width="15.140625" style="39" customWidth="1"/>
    <col min="270" max="270" width="19.5703125" style="39" customWidth="1"/>
    <col min="271" max="271" width="105" style="39" customWidth="1"/>
    <col min="272" max="272" width="179.85546875" style="39" customWidth="1"/>
    <col min="273" max="504" width="10.28515625" style="39"/>
    <col min="505" max="505" width="10.140625" style="39" customWidth="1"/>
    <col min="506" max="506" width="85.28515625" style="39" customWidth="1"/>
    <col min="507" max="507" width="12.28515625" style="39" customWidth="1"/>
    <col min="508" max="511" width="14.42578125" style="39" customWidth="1"/>
    <col min="512" max="512" width="20.42578125" style="39" customWidth="1"/>
    <col min="513" max="513" width="15.140625" style="39" customWidth="1"/>
    <col min="514" max="514" width="19.85546875" style="39" customWidth="1"/>
    <col min="515" max="515" width="15" style="39" customWidth="1"/>
    <col min="516" max="516" width="18.85546875" style="39" customWidth="1"/>
    <col min="517" max="517" width="15" style="39" customWidth="1"/>
    <col min="518" max="518" width="18.85546875" style="39" customWidth="1"/>
    <col min="519" max="519" width="15" style="39" customWidth="1"/>
    <col min="520" max="520" width="18.85546875" style="39" customWidth="1"/>
    <col min="521" max="521" width="15" style="39" customWidth="1"/>
    <col min="522" max="522" width="18.85546875" style="39" customWidth="1"/>
    <col min="523" max="523" width="15" style="39" customWidth="1"/>
    <col min="524" max="524" width="18.85546875" style="39" customWidth="1"/>
    <col min="525" max="525" width="15.140625" style="39" customWidth="1"/>
    <col min="526" max="526" width="19.5703125" style="39" customWidth="1"/>
    <col min="527" max="527" width="105" style="39" customWidth="1"/>
    <col min="528" max="528" width="179.85546875" style="39" customWidth="1"/>
    <col min="529" max="760" width="10.28515625" style="39"/>
    <col min="761" max="761" width="10.140625" style="39" customWidth="1"/>
    <col min="762" max="762" width="85.28515625" style="39" customWidth="1"/>
    <col min="763" max="763" width="12.28515625" style="39" customWidth="1"/>
    <col min="764" max="767" width="14.42578125" style="39" customWidth="1"/>
    <col min="768" max="768" width="20.42578125" style="39" customWidth="1"/>
    <col min="769" max="769" width="15.140625" style="39" customWidth="1"/>
    <col min="770" max="770" width="19.85546875" style="39" customWidth="1"/>
    <col min="771" max="771" width="15" style="39" customWidth="1"/>
    <col min="772" max="772" width="18.85546875" style="39" customWidth="1"/>
    <col min="773" max="773" width="15" style="39" customWidth="1"/>
    <col min="774" max="774" width="18.85546875" style="39" customWidth="1"/>
    <col min="775" max="775" width="15" style="39" customWidth="1"/>
    <col min="776" max="776" width="18.85546875" style="39" customWidth="1"/>
    <col min="777" max="777" width="15" style="39" customWidth="1"/>
    <col min="778" max="778" width="18.85546875" style="39" customWidth="1"/>
    <col min="779" max="779" width="15" style="39" customWidth="1"/>
    <col min="780" max="780" width="18.85546875" style="39" customWidth="1"/>
    <col min="781" max="781" width="15.140625" style="39" customWidth="1"/>
    <col min="782" max="782" width="19.5703125" style="39" customWidth="1"/>
    <col min="783" max="783" width="105" style="39" customWidth="1"/>
    <col min="784" max="784" width="179.85546875" style="39" customWidth="1"/>
    <col min="785" max="1016" width="10.28515625" style="39"/>
    <col min="1017" max="1017" width="10.140625" style="39" customWidth="1"/>
    <col min="1018" max="1018" width="85.28515625" style="39" customWidth="1"/>
    <col min="1019" max="1019" width="12.28515625" style="39" customWidth="1"/>
    <col min="1020" max="1023" width="14.42578125" style="39" customWidth="1"/>
    <col min="1024" max="1024" width="20.42578125" style="39" customWidth="1"/>
    <col min="1025" max="1025" width="15.140625" style="39" customWidth="1"/>
    <col min="1026" max="1026" width="19.85546875" style="39" customWidth="1"/>
    <col min="1027" max="1027" width="15" style="39" customWidth="1"/>
    <col min="1028" max="1028" width="18.85546875" style="39" customWidth="1"/>
    <col min="1029" max="1029" width="15" style="39" customWidth="1"/>
    <col min="1030" max="1030" width="18.85546875" style="39" customWidth="1"/>
    <col min="1031" max="1031" width="15" style="39" customWidth="1"/>
    <col min="1032" max="1032" width="18.85546875" style="39" customWidth="1"/>
    <col min="1033" max="1033" width="15" style="39" customWidth="1"/>
    <col min="1034" max="1034" width="18.85546875" style="39" customWidth="1"/>
    <col min="1035" max="1035" width="15" style="39" customWidth="1"/>
    <col min="1036" max="1036" width="18.85546875" style="39" customWidth="1"/>
    <col min="1037" max="1037" width="15.140625" style="39" customWidth="1"/>
    <col min="1038" max="1038" width="19.5703125" style="39" customWidth="1"/>
    <col min="1039" max="1039" width="105" style="39" customWidth="1"/>
    <col min="1040" max="1040" width="179.85546875" style="39" customWidth="1"/>
    <col min="1041" max="1272" width="10.28515625" style="39"/>
    <col min="1273" max="1273" width="10.140625" style="39" customWidth="1"/>
    <col min="1274" max="1274" width="85.28515625" style="39" customWidth="1"/>
    <col min="1275" max="1275" width="12.28515625" style="39" customWidth="1"/>
    <col min="1276" max="1279" width="14.42578125" style="39" customWidth="1"/>
    <col min="1280" max="1280" width="20.42578125" style="39" customWidth="1"/>
    <col min="1281" max="1281" width="15.140625" style="39" customWidth="1"/>
    <col min="1282" max="1282" width="19.85546875" style="39" customWidth="1"/>
    <col min="1283" max="1283" width="15" style="39" customWidth="1"/>
    <col min="1284" max="1284" width="18.85546875" style="39" customWidth="1"/>
    <col min="1285" max="1285" width="15" style="39" customWidth="1"/>
    <col min="1286" max="1286" width="18.85546875" style="39" customWidth="1"/>
    <col min="1287" max="1287" width="15" style="39" customWidth="1"/>
    <col min="1288" max="1288" width="18.85546875" style="39" customWidth="1"/>
    <col min="1289" max="1289" width="15" style="39" customWidth="1"/>
    <col min="1290" max="1290" width="18.85546875" style="39" customWidth="1"/>
    <col min="1291" max="1291" width="15" style="39" customWidth="1"/>
    <col min="1292" max="1292" width="18.85546875" style="39" customWidth="1"/>
    <col min="1293" max="1293" width="15.140625" style="39" customWidth="1"/>
    <col min="1294" max="1294" width="19.5703125" style="39" customWidth="1"/>
    <col min="1295" max="1295" width="105" style="39" customWidth="1"/>
    <col min="1296" max="1296" width="179.85546875" style="39" customWidth="1"/>
    <col min="1297" max="1528" width="10.28515625" style="39"/>
    <col min="1529" max="1529" width="10.140625" style="39" customWidth="1"/>
    <col min="1530" max="1530" width="85.28515625" style="39" customWidth="1"/>
    <col min="1531" max="1531" width="12.28515625" style="39" customWidth="1"/>
    <col min="1532" max="1535" width="14.42578125" style="39" customWidth="1"/>
    <col min="1536" max="1536" width="20.42578125" style="39" customWidth="1"/>
    <col min="1537" max="1537" width="15.140625" style="39" customWidth="1"/>
    <col min="1538" max="1538" width="19.85546875" style="39" customWidth="1"/>
    <col min="1539" max="1539" width="15" style="39" customWidth="1"/>
    <col min="1540" max="1540" width="18.85546875" style="39" customWidth="1"/>
    <col min="1541" max="1541" width="15" style="39" customWidth="1"/>
    <col min="1542" max="1542" width="18.85546875" style="39" customWidth="1"/>
    <col min="1543" max="1543" width="15" style="39" customWidth="1"/>
    <col min="1544" max="1544" width="18.85546875" style="39" customWidth="1"/>
    <col min="1545" max="1545" width="15" style="39" customWidth="1"/>
    <col min="1546" max="1546" width="18.85546875" style="39" customWidth="1"/>
    <col min="1547" max="1547" width="15" style="39" customWidth="1"/>
    <col min="1548" max="1548" width="18.85546875" style="39" customWidth="1"/>
    <col min="1549" max="1549" width="15.140625" style="39" customWidth="1"/>
    <col min="1550" max="1550" width="19.5703125" style="39" customWidth="1"/>
    <col min="1551" max="1551" width="105" style="39" customWidth="1"/>
    <col min="1552" max="1552" width="179.85546875" style="39" customWidth="1"/>
    <col min="1553" max="1784" width="10.28515625" style="39"/>
    <col min="1785" max="1785" width="10.140625" style="39" customWidth="1"/>
    <col min="1786" max="1786" width="85.28515625" style="39" customWidth="1"/>
    <col min="1787" max="1787" width="12.28515625" style="39" customWidth="1"/>
    <col min="1788" max="1791" width="14.42578125" style="39" customWidth="1"/>
    <col min="1792" max="1792" width="20.42578125" style="39" customWidth="1"/>
    <col min="1793" max="1793" width="15.140625" style="39" customWidth="1"/>
    <col min="1794" max="1794" width="19.85546875" style="39" customWidth="1"/>
    <col min="1795" max="1795" width="15" style="39" customWidth="1"/>
    <col min="1796" max="1796" width="18.85546875" style="39" customWidth="1"/>
    <col min="1797" max="1797" width="15" style="39" customWidth="1"/>
    <col min="1798" max="1798" width="18.85546875" style="39" customWidth="1"/>
    <col min="1799" max="1799" width="15" style="39" customWidth="1"/>
    <col min="1800" max="1800" width="18.85546875" style="39" customWidth="1"/>
    <col min="1801" max="1801" width="15" style="39" customWidth="1"/>
    <col min="1802" max="1802" width="18.85546875" style="39" customWidth="1"/>
    <col min="1803" max="1803" width="15" style="39" customWidth="1"/>
    <col min="1804" max="1804" width="18.85546875" style="39" customWidth="1"/>
    <col min="1805" max="1805" width="15.140625" style="39" customWidth="1"/>
    <col min="1806" max="1806" width="19.5703125" style="39" customWidth="1"/>
    <col min="1807" max="1807" width="105" style="39" customWidth="1"/>
    <col min="1808" max="1808" width="179.85546875" style="39" customWidth="1"/>
    <col min="1809" max="2040" width="10.28515625" style="39"/>
    <col min="2041" max="2041" width="10.140625" style="39" customWidth="1"/>
    <col min="2042" max="2042" width="85.28515625" style="39" customWidth="1"/>
    <col min="2043" max="2043" width="12.28515625" style="39" customWidth="1"/>
    <col min="2044" max="2047" width="14.42578125" style="39" customWidth="1"/>
    <col min="2048" max="2048" width="20.42578125" style="39" customWidth="1"/>
    <col min="2049" max="2049" width="15.140625" style="39" customWidth="1"/>
    <col min="2050" max="2050" width="19.85546875" style="39" customWidth="1"/>
    <col min="2051" max="2051" width="15" style="39" customWidth="1"/>
    <col min="2052" max="2052" width="18.85546875" style="39" customWidth="1"/>
    <col min="2053" max="2053" width="15" style="39" customWidth="1"/>
    <col min="2054" max="2054" width="18.85546875" style="39" customWidth="1"/>
    <col min="2055" max="2055" width="15" style="39" customWidth="1"/>
    <col min="2056" max="2056" width="18.85546875" style="39" customWidth="1"/>
    <col min="2057" max="2057" width="15" style="39" customWidth="1"/>
    <col min="2058" max="2058" width="18.85546875" style="39" customWidth="1"/>
    <col min="2059" max="2059" width="15" style="39" customWidth="1"/>
    <col min="2060" max="2060" width="18.85546875" style="39" customWidth="1"/>
    <col min="2061" max="2061" width="15.140625" style="39" customWidth="1"/>
    <col min="2062" max="2062" width="19.5703125" style="39" customWidth="1"/>
    <col min="2063" max="2063" width="105" style="39" customWidth="1"/>
    <col min="2064" max="2064" width="179.85546875" style="39" customWidth="1"/>
    <col min="2065" max="2296" width="10.28515625" style="39"/>
    <col min="2297" max="2297" width="10.140625" style="39" customWidth="1"/>
    <col min="2298" max="2298" width="85.28515625" style="39" customWidth="1"/>
    <col min="2299" max="2299" width="12.28515625" style="39" customWidth="1"/>
    <col min="2300" max="2303" width="14.42578125" style="39" customWidth="1"/>
    <col min="2304" max="2304" width="20.42578125" style="39" customWidth="1"/>
    <col min="2305" max="2305" width="15.140625" style="39" customWidth="1"/>
    <col min="2306" max="2306" width="19.85546875" style="39" customWidth="1"/>
    <col min="2307" max="2307" width="15" style="39" customWidth="1"/>
    <col min="2308" max="2308" width="18.85546875" style="39" customWidth="1"/>
    <col min="2309" max="2309" width="15" style="39" customWidth="1"/>
    <col min="2310" max="2310" width="18.85546875" style="39" customWidth="1"/>
    <col min="2311" max="2311" width="15" style="39" customWidth="1"/>
    <col min="2312" max="2312" width="18.85546875" style="39" customWidth="1"/>
    <col min="2313" max="2313" width="15" style="39" customWidth="1"/>
    <col min="2314" max="2314" width="18.85546875" style="39" customWidth="1"/>
    <col min="2315" max="2315" width="15" style="39" customWidth="1"/>
    <col min="2316" max="2316" width="18.85546875" style="39" customWidth="1"/>
    <col min="2317" max="2317" width="15.140625" style="39" customWidth="1"/>
    <col min="2318" max="2318" width="19.5703125" style="39" customWidth="1"/>
    <col min="2319" max="2319" width="105" style="39" customWidth="1"/>
    <col min="2320" max="2320" width="179.85546875" style="39" customWidth="1"/>
    <col min="2321" max="2552" width="10.28515625" style="39"/>
    <col min="2553" max="2553" width="10.140625" style="39" customWidth="1"/>
    <col min="2554" max="2554" width="85.28515625" style="39" customWidth="1"/>
    <col min="2555" max="2555" width="12.28515625" style="39" customWidth="1"/>
    <col min="2556" max="2559" width="14.42578125" style="39" customWidth="1"/>
    <col min="2560" max="2560" width="20.42578125" style="39" customWidth="1"/>
    <col min="2561" max="2561" width="15.140625" style="39" customWidth="1"/>
    <col min="2562" max="2562" width="19.85546875" style="39" customWidth="1"/>
    <col min="2563" max="2563" width="15" style="39" customWidth="1"/>
    <col min="2564" max="2564" width="18.85546875" style="39" customWidth="1"/>
    <col min="2565" max="2565" width="15" style="39" customWidth="1"/>
    <col min="2566" max="2566" width="18.85546875" style="39" customWidth="1"/>
    <col min="2567" max="2567" width="15" style="39" customWidth="1"/>
    <col min="2568" max="2568" width="18.85546875" style="39" customWidth="1"/>
    <col min="2569" max="2569" width="15" style="39" customWidth="1"/>
    <col min="2570" max="2570" width="18.85546875" style="39" customWidth="1"/>
    <col min="2571" max="2571" width="15" style="39" customWidth="1"/>
    <col min="2572" max="2572" width="18.85546875" style="39" customWidth="1"/>
    <col min="2573" max="2573" width="15.140625" style="39" customWidth="1"/>
    <col min="2574" max="2574" width="19.5703125" style="39" customWidth="1"/>
    <col min="2575" max="2575" width="105" style="39" customWidth="1"/>
    <col min="2576" max="2576" width="179.85546875" style="39" customWidth="1"/>
    <col min="2577" max="2808" width="10.28515625" style="39"/>
    <col min="2809" max="2809" width="10.140625" style="39" customWidth="1"/>
    <col min="2810" max="2810" width="85.28515625" style="39" customWidth="1"/>
    <col min="2811" max="2811" width="12.28515625" style="39" customWidth="1"/>
    <col min="2812" max="2815" width="14.42578125" style="39" customWidth="1"/>
    <col min="2816" max="2816" width="20.42578125" style="39" customWidth="1"/>
    <col min="2817" max="2817" width="15.140625" style="39" customWidth="1"/>
    <col min="2818" max="2818" width="19.85546875" style="39" customWidth="1"/>
    <col min="2819" max="2819" width="15" style="39" customWidth="1"/>
    <col min="2820" max="2820" width="18.85546875" style="39" customWidth="1"/>
    <col min="2821" max="2821" width="15" style="39" customWidth="1"/>
    <col min="2822" max="2822" width="18.85546875" style="39" customWidth="1"/>
    <col min="2823" max="2823" width="15" style="39" customWidth="1"/>
    <col min="2824" max="2824" width="18.85546875" style="39" customWidth="1"/>
    <col min="2825" max="2825" width="15" style="39" customWidth="1"/>
    <col min="2826" max="2826" width="18.85546875" style="39" customWidth="1"/>
    <col min="2827" max="2827" width="15" style="39" customWidth="1"/>
    <col min="2828" max="2828" width="18.85546875" style="39" customWidth="1"/>
    <col min="2829" max="2829" width="15.140625" style="39" customWidth="1"/>
    <col min="2830" max="2830" width="19.5703125" style="39" customWidth="1"/>
    <col min="2831" max="2831" width="105" style="39" customWidth="1"/>
    <col min="2832" max="2832" width="179.85546875" style="39" customWidth="1"/>
    <col min="2833" max="3064" width="10.28515625" style="39"/>
    <col min="3065" max="3065" width="10.140625" style="39" customWidth="1"/>
    <col min="3066" max="3066" width="85.28515625" style="39" customWidth="1"/>
    <col min="3067" max="3067" width="12.28515625" style="39" customWidth="1"/>
    <col min="3068" max="3071" width="14.42578125" style="39" customWidth="1"/>
    <col min="3072" max="3072" width="20.42578125" style="39" customWidth="1"/>
    <col min="3073" max="3073" width="15.140625" style="39" customWidth="1"/>
    <col min="3074" max="3074" width="19.85546875" style="39" customWidth="1"/>
    <col min="3075" max="3075" width="15" style="39" customWidth="1"/>
    <col min="3076" max="3076" width="18.85546875" style="39" customWidth="1"/>
    <col min="3077" max="3077" width="15" style="39" customWidth="1"/>
    <col min="3078" max="3078" width="18.85546875" style="39" customWidth="1"/>
    <col min="3079" max="3079" width="15" style="39" customWidth="1"/>
    <col min="3080" max="3080" width="18.85546875" style="39" customWidth="1"/>
    <col min="3081" max="3081" width="15" style="39" customWidth="1"/>
    <col min="3082" max="3082" width="18.85546875" style="39" customWidth="1"/>
    <col min="3083" max="3083" width="15" style="39" customWidth="1"/>
    <col min="3084" max="3084" width="18.85546875" style="39" customWidth="1"/>
    <col min="3085" max="3085" width="15.140625" style="39" customWidth="1"/>
    <col min="3086" max="3086" width="19.5703125" style="39" customWidth="1"/>
    <col min="3087" max="3087" width="105" style="39" customWidth="1"/>
    <col min="3088" max="3088" width="179.85546875" style="39" customWidth="1"/>
    <col min="3089" max="3320" width="10.28515625" style="39"/>
    <col min="3321" max="3321" width="10.140625" style="39" customWidth="1"/>
    <col min="3322" max="3322" width="85.28515625" style="39" customWidth="1"/>
    <col min="3323" max="3323" width="12.28515625" style="39" customWidth="1"/>
    <col min="3324" max="3327" width="14.42578125" style="39" customWidth="1"/>
    <col min="3328" max="3328" width="20.42578125" style="39" customWidth="1"/>
    <col min="3329" max="3329" width="15.140625" style="39" customWidth="1"/>
    <col min="3330" max="3330" width="19.85546875" style="39" customWidth="1"/>
    <col min="3331" max="3331" width="15" style="39" customWidth="1"/>
    <col min="3332" max="3332" width="18.85546875" style="39" customWidth="1"/>
    <col min="3333" max="3333" width="15" style="39" customWidth="1"/>
    <col min="3334" max="3334" width="18.85546875" style="39" customWidth="1"/>
    <col min="3335" max="3335" width="15" style="39" customWidth="1"/>
    <col min="3336" max="3336" width="18.85546875" style="39" customWidth="1"/>
    <col min="3337" max="3337" width="15" style="39" customWidth="1"/>
    <col min="3338" max="3338" width="18.85546875" style="39" customWidth="1"/>
    <col min="3339" max="3339" width="15" style="39" customWidth="1"/>
    <col min="3340" max="3340" width="18.85546875" style="39" customWidth="1"/>
    <col min="3341" max="3341" width="15.140625" style="39" customWidth="1"/>
    <col min="3342" max="3342" width="19.5703125" style="39" customWidth="1"/>
    <col min="3343" max="3343" width="105" style="39" customWidth="1"/>
    <col min="3344" max="3344" width="179.85546875" style="39" customWidth="1"/>
    <col min="3345" max="3576" width="10.28515625" style="39"/>
    <col min="3577" max="3577" width="10.140625" style="39" customWidth="1"/>
    <col min="3578" max="3578" width="85.28515625" style="39" customWidth="1"/>
    <col min="3579" max="3579" width="12.28515625" style="39" customWidth="1"/>
    <col min="3580" max="3583" width="14.42578125" style="39" customWidth="1"/>
    <col min="3584" max="3584" width="20.42578125" style="39" customWidth="1"/>
    <col min="3585" max="3585" width="15.140625" style="39" customWidth="1"/>
    <col min="3586" max="3586" width="19.85546875" style="39" customWidth="1"/>
    <col min="3587" max="3587" width="15" style="39" customWidth="1"/>
    <col min="3588" max="3588" width="18.85546875" style="39" customWidth="1"/>
    <col min="3589" max="3589" width="15" style="39" customWidth="1"/>
    <col min="3590" max="3590" width="18.85546875" style="39" customWidth="1"/>
    <col min="3591" max="3591" width="15" style="39" customWidth="1"/>
    <col min="3592" max="3592" width="18.85546875" style="39" customWidth="1"/>
    <col min="3593" max="3593" width="15" style="39" customWidth="1"/>
    <col min="3594" max="3594" width="18.85546875" style="39" customWidth="1"/>
    <col min="3595" max="3595" width="15" style="39" customWidth="1"/>
    <col min="3596" max="3596" width="18.85546875" style="39" customWidth="1"/>
    <col min="3597" max="3597" width="15.140625" style="39" customWidth="1"/>
    <col min="3598" max="3598" width="19.5703125" style="39" customWidth="1"/>
    <col min="3599" max="3599" width="105" style="39" customWidth="1"/>
    <col min="3600" max="3600" width="179.85546875" style="39" customWidth="1"/>
    <col min="3601" max="3832" width="10.28515625" style="39"/>
    <col min="3833" max="3833" width="10.140625" style="39" customWidth="1"/>
    <col min="3834" max="3834" width="85.28515625" style="39" customWidth="1"/>
    <col min="3835" max="3835" width="12.28515625" style="39" customWidth="1"/>
    <col min="3836" max="3839" width="14.42578125" style="39" customWidth="1"/>
    <col min="3840" max="3840" width="20.42578125" style="39" customWidth="1"/>
    <col min="3841" max="3841" width="15.140625" style="39" customWidth="1"/>
    <col min="3842" max="3842" width="19.85546875" style="39" customWidth="1"/>
    <col min="3843" max="3843" width="15" style="39" customWidth="1"/>
    <col min="3844" max="3844" width="18.85546875" style="39" customWidth="1"/>
    <col min="3845" max="3845" width="15" style="39" customWidth="1"/>
    <col min="3846" max="3846" width="18.85546875" style="39" customWidth="1"/>
    <col min="3847" max="3847" width="15" style="39" customWidth="1"/>
    <col min="3848" max="3848" width="18.85546875" style="39" customWidth="1"/>
    <col min="3849" max="3849" width="15" style="39" customWidth="1"/>
    <col min="3850" max="3850" width="18.85546875" style="39" customWidth="1"/>
    <col min="3851" max="3851" width="15" style="39" customWidth="1"/>
    <col min="3852" max="3852" width="18.85546875" style="39" customWidth="1"/>
    <col min="3853" max="3853" width="15.140625" style="39" customWidth="1"/>
    <col min="3854" max="3854" width="19.5703125" style="39" customWidth="1"/>
    <col min="3855" max="3855" width="105" style="39" customWidth="1"/>
    <col min="3856" max="3856" width="179.85546875" style="39" customWidth="1"/>
    <col min="3857" max="4088" width="10.28515625" style="39"/>
    <col min="4089" max="4089" width="10.140625" style="39" customWidth="1"/>
    <col min="4090" max="4090" width="85.28515625" style="39" customWidth="1"/>
    <col min="4091" max="4091" width="12.28515625" style="39" customWidth="1"/>
    <col min="4092" max="4095" width="14.42578125" style="39" customWidth="1"/>
    <col min="4096" max="4096" width="20.42578125" style="39" customWidth="1"/>
    <col min="4097" max="4097" width="15.140625" style="39" customWidth="1"/>
    <col min="4098" max="4098" width="19.85546875" style="39" customWidth="1"/>
    <col min="4099" max="4099" width="15" style="39" customWidth="1"/>
    <col min="4100" max="4100" width="18.85546875" style="39" customWidth="1"/>
    <col min="4101" max="4101" width="15" style="39" customWidth="1"/>
    <col min="4102" max="4102" width="18.85546875" style="39" customWidth="1"/>
    <col min="4103" max="4103" width="15" style="39" customWidth="1"/>
    <col min="4104" max="4104" width="18.85546875" style="39" customWidth="1"/>
    <col min="4105" max="4105" width="15" style="39" customWidth="1"/>
    <col min="4106" max="4106" width="18.85546875" style="39" customWidth="1"/>
    <col min="4107" max="4107" width="15" style="39" customWidth="1"/>
    <col min="4108" max="4108" width="18.85546875" style="39" customWidth="1"/>
    <col min="4109" max="4109" width="15.140625" style="39" customWidth="1"/>
    <col min="4110" max="4110" width="19.5703125" style="39" customWidth="1"/>
    <col min="4111" max="4111" width="105" style="39" customWidth="1"/>
    <col min="4112" max="4112" width="179.85546875" style="39" customWidth="1"/>
    <col min="4113" max="4344" width="10.28515625" style="39"/>
    <col min="4345" max="4345" width="10.140625" style="39" customWidth="1"/>
    <col min="4346" max="4346" width="85.28515625" style="39" customWidth="1"/>
    <col min="4347" max="4347" width="12.28515625" style="39" customWidth="1"/>
    <col min="4348" max="4351" width="14.42578125" style="39" customWidth="1"/>
    <col min="4352" max="4352" width="20.42578125" style="39" customWidth="1"/>
    <col min="4353" max="4353" width="15.140625" style="39" customWidth="1"/>
    <col min="4354" max="4354" width="19.85546875" style="39" customWidth="1"/>
    <col min="4355" max="4355" width="15" style="39" customWidth="1"/>
    <col min="4356" max="4356" width="18.85546875" style="39" customWidth="1"/>
    <col min="4357" max="4357" width="15" style="39" customWidth="1"/>
    <col min="4358" max="4358" width="18.85546875" style="39" customWidth="1"/>
    <col min="4359" max="4359" width="15" style="39" customWidth="1"/>
    <col min="4360" max="4360" width="18.85546875" style="39" customWidth="1"/>
    <col min="4361" max="4361" width="15" style="39" customWidth="1"/>
    <col min="4362" max="4362" width="18.85546875" style="39" customWidth="1"/>
    <col min="4363" max="4363" width="15" style="39" customWidth="1"/>
    <col min="4364" max="4364" width="18.85546875" style="39" customWidth="1"/>
    <col min="4365" max="4365" width="15.140625" style="39" customWidth="1"/>
    <col min="4366" max="4366" width="19.5703125" style="39" customWidth="1"/>
    <col min="4367" max="4367" width="105" style="39" customWidth="1"/>
    <col min="4368" max="4368" width="179.85546875" style="39" customWidth="1"/>
    <col min="4369" max="4600" width="10.28515625" style="39"/>
    <col min="4601" max="4601" width="10.140625" style="39" customWidth="1"/>
    <col min="4602" max="4602" width="85.28515625" style="39" customWidth="1"/>
    <col min="4603" max="4603" width="12.28515625" style="39" customWidth="1"/>
    <col min="4604" max="4607" width="14.42578125" style="39" customWidth="1"/>
    <col min="4608" max="4608" width="20.42578125" style="39" customWidth="1"/>
    <col min="4609" max="4609" width="15.140625" style="39" customWidth="1"/>
    <col min="4610" max="4610" width="19.85546875" style="39" customWidth="1"/>
    <col min="4611" max="4611" width="15" style="39" customWidth="1"/>
    <col min="4612" max="4612" width="18.85546875" style="39" customWidth="1"/>
    <col min="4613" max="4613" width="15" style="39" customWidth="1"/>
    <col min="4614" max="4614" width="18.85546875" style="39" customWidth="1"/>
    <col min="4615" max="4615" width="15" style="39" customWidth="1"/>
    <col min="4616" max="4616" width="18.85546875" style="39" customWidth="1"/>
    <col min="4617" max="4617" width="15" style="39" customWidth="1"/>
    <col min="4618" max="4618" width="18.85546875" style="39" customWidth="1"/>
    <col min="4619" max="4619" width="15" style="39" customWidth="1"/>
    <col min="4620" max="4620" width="18.85546875" style="39" customWidth="1"/>
    <col min="4621" max="4621" width="15.140625" style="39" customWidth="1"/>
    <col min="4622" max="4622" width="19.5703125" style="39" customWidth="1"/>
    <col min="4623" max="4623" width="105" style="39" customWidth="1"/>
    <col min="4624" max="4624" width="179.85546875" style="39" customWidth="1"/>
    <col min="4625" max="4856" width="10.28515625" style="39"/>
    <col min="4857" max="4857" width="10.140625" style="39" customWidth="1"/>
    <col min="4858" max="4858" width="85.28515625" style="39" customWidth="1"/>
    <col min="4859" max="4859" width="12.28515625" style="39" customWidth="1"/>
    <col min="4860" max="4863" width="14.42578125" style="39" customWidth="1"/>
    <col min="4864" max="4864" width="20.42578125" style="39" customWidth="1"/>
    <col min="4865" max="4865" width="15.140625" style="39" customWidth="1"/>
    <col min="4866" max="4866" width="19.85546875" style="39" customWidth="1"/>
    <col min="4867" max="4867" width="15" style="39" customWidth="1"/>
    <col min="4868" max="4868" width="18.85546875" style="39" customWidth="1"/>
    <col min="4869" max="4869" width="15" style="39" customWidth="1"/>
    <col min="4870" max="4870" width="18.85546875" style="39" customWidth="1"/>
    <col min="4871" max="4871" width="15" style="39" customWidth="1"/>
    <col min="4872" max="4872" width="18.85546875" style="39" customWidth="1"/>
    <col min="4873" max="4873" width="15" style="39" customWidth="1"/>
    <col min="4874" max="4874" width="18.85546875" style="39" customWidth="1"/>
    <col min="4875" max="4875" width="15" style="39" customWidth="1"/>
    <col min="4876" max="4876" width="18.85546875" style="39" customWidth="1"/>
    <col min="4877" max="4877" width="15.140625" style="39" customWidth="1"/>
    <col min="4878" max="4878" width="19.5703125" style="39" customWidth="1"/>
    <col min="4879" max="4879" width="105" style="39" customWidth="1"/>
    <col min="4880" max="4880" width="179.85546875" style="39" customWidth="1"/>
    <col min="4881" max="5112" width="10.28515625" style="39"/>
    <col min="5113" max="5113" width="10.140625" style="39" customWidth="1"/>
    <col min="5114" max="5114" width="85.28515625" style="39" customWidth="1"/>
    <col min="5115" max="5115" width="12.28515625" style="39" customWidth="1"/>
    <col min="5116" max="5119" width="14.42578125" style="39" customWidth="1"/>
    <col min="5120" max="5120" width="20.42578125" style="39" customWidth="1"/>
    <col min="5121" max="5121" width="15.140625" style="39" customWidth="1"/>
    <col min="5122" max="5122" width="19.85546875" style="39" customWidth="1"/>
    <col min="5123" max="5123" width="15" style="39" customWidth="1"/>
    <col min="5124" max="5124" width="18.85546875" style="39" customWidth="1"/>
    <col min="5125" max="5125" width="15" style="39" customWidth="1"/>
    <col min="5126" max="5126" width="18.85546875" style="39" customWidth="1"/>
    <col min="5127" max="5127" width="15" style="39" customWidth="1"/>
    <col min="5128" max="5128" width="18.85546875" style="39" customWidth="1"/>
    <col min="5129" max="5129" width="15" style="39" customWidth="1"/>
    <col min="5130" max="5130" width="18.85546875" style="39" customWidth="1"/>
    <col min="5131" max="5131" width="15" style="39" customWidth="1"/>
    <col min="5132" max="5132" width="18.85546875" style="39" customWidth="1"/>
    <col min="5133" max="5133" width="15.140625" style="39" customWidth="1"/>
    <col min="5134" max="5134" width="19.5703125" style="39" customWidth="1"/>
    <col min="5135" max="5135" width="105" style="39" customWidth="1"/>
    <col min="5136" max="5136" width="179.85546875" style="39" customWidth="1"/>
    <col min="5137" max="5368" width="10.28515625" style="39"/>
    <col min="5369" max="5369" width="10.140625" style="39" customWidth="1"/>
    <col min="5370" max="5370" width="85.28515625" style="39" customWidth="1"/>
    <col min="5371" max="5371" width="12.28515625" style="39" customWidth="1"/>
    <col min="5372" max="5375" width="14.42578125" style="39" customWidth="1"/>
    <col min="5376" max="5376" width="20.42578125" style="39" customWidth="1"/>
    <col min="5377" max="5377" width="15.140625" style="39" customWidth="1"/>
    <col min="5378" max="5378" width="19.85546875" style="39" customWidth="1"/>
    <col min="5379" max="5379" width="15" style="39" customWidth="1"/>
    <col min="5380" max="5380" width="18.85546875" style="39" customWidth="1"/>
    <col min="5381" max="5381" width="15" style="39" customWidth="1"/>
    <col min="5382" max="5382" width="18.85546875" style="39" customWidth="1"/>
    <col min="5383" max="5383" width="15" style="39" customWidth="1"/>
    <col min="5384" max="5384" width="18.85546875" style="39" customWidth="1"/>
    <col min="5385" max="5385" width="15" style="39" customWidth="1"/>
    <col min="5386" max="5386" width="18.85546875" style="39" customWidth="1"/>
    <col min="5387" max="5387" width="15" style="39" customWidth="1"/>
    <col min="5388" max="5388" width="18.85546875" style="39" customWidth="1"/>
    <col min="5389" max="5389" width="15.140625" style="39" customWidth="1"/>
    <col min="5390" max="5390" width="19.5703125" style="39" customWidth="1"/>
    <col min="5391" max="5391" width="105" style="39" customWidth="1"/>
    <col min="5392" max="5392" width="179.85546875" style="39" customWidth="1"/>
    <col min="5393" max="5624" width="10.28515625" style="39"/>
    <col min="5625" max="5625" width="10.140625" style="39" customWidth="1"/>
    <col min="5626" max="5626" width="85.28515625" style="39" customWidth="1"/>
    <col min="5627" max="5627" width="12.28515625" style="39" customWidth="1"/>
    <col min="5628" max="5631" width="14.42578125" style="39" customWidth="1"/>
    <col min="5632" max="5632" width="20.42578125" style="39" customWidth="1"/>
    <col min="5633" max="5633" width="15.140625" style="39" customWidth="1"/>
    <col min="5634" max="5634" width="19.85546875" style="39" customWidth="1"/>
    <col min="5635" max="5635" width="15" style="39" customWidth="1"/>
    <col min="5636" max="5636" width="18.85546875" style="39" customWidth="1"/>
    <col min="5637" max="5637" width="15" style="39" customWidth="1"/>
    <col min="5638" max="5638" width="18.85546875" style="39" customWidth="1"/>
    <col min="5639" max="5639" width="15" style="39" customWidth="1"/>
    <col min="5640" max="5640" width="18.85546875" style="39" customWidth="1"/>
    <col min="5641" max="5641" width="15" style="39" customWidth="1"/>
    <col min="5642" max="5642" width="18.85546875" style="39" customWidth="1"/>
    <col min="5643" max="5643" width="15" style="39" customWidth="1"/>
    <col min="5644" max="5644" width="18.85546875" style="39" customWidth="1"/>
    <col min="5645" max="5645" width="15.140625" style="39" customWidth="1"/>
    <col min="5646" max="5646" width="19.5703125" style="39" customWidth="1"/>
    <col min="5647" max="5647" width="105" style="39" customWidth="1"/>
    <col min="5648" max="5648" width="179.85546875" style="39" customWidth="1"/>
    <col min="5649" max="5880" width="10.28515625" style="39"/>
    <col min="5881" max="5881" width="10.140625" style="39" customWidth="1"/>
    <col min="5882" max="5882" width="85.28515625" style="39" customWidth="1"/>
    <col min="5883" max="5883" width="12.28515625" style="39" customWidth="1"/>
    <col min="5884" max="5887" width="14.42578125" style="39" customWidth="1"/>
    <col min="5888" max="5888" width="20.42578125" style="39" customWidth="1"/>
    <col min="5889" max="5889" width="15.140625" style="39" customWidth="1"/>
    <col min="5890" max="5890" width="19.85546875" style="39" customWidth="1"/>
    <col min="5891" max="5891" width="15" style="39" customWidth="1"/>
    <col min="5892" max="5892" width="18.85546875" style="39" customWidth="1"/>
    <col min="5893" max="5893" width="15" style="39" customWidth="1"/>
    <col min="5894" max="5894" width="18.85546875" style="39" customWidth="1"/>
    <col min="5895" max="5895" width="15" style="39" customWidth="1"/>
    <col min="5896" max="5896" width="18.85546875" style="39" customWidth="1"/>
    <col min="5897" max="5897" width="15" style="39" customWidth="1"/>
    <col min="5898" max="5898" width="18.85546875" style="39" customWidth="1"/>
    <col min="5899" max="5899" width="15" style="39" customWidth="1"/>
    <col min="5900" max="5900" width="18.85546875" style="39" customWidth="1"/>
    <col min="5901" max="5901" width="15.140625" style="39" customWidth="1"/>
    <col min="5902" max="5902" width="19.5703125" style="39" customWidth="1"/>
    <col min="5903" max="5903" width="105" style="39" customWidth="1"/>
    <col min="5904" max="5904" width="179.85546875" style="39" customWidth="1"/>
    <col min="5905" max="6136" width="10.28515625" style="39"/>
    <col min="6137" max="6137" width="10.140625" style="39" customWidth="1"/>
    <col min="6138" max="6138" width="85.28515625" style="39" customWidth="1"/>
    <col min="6139" max="6139" width="12.28515625" style="39" customWidth="1"/>
    <col min="6140" max="6143" width="14.42578125" style="39" customWidth="1"/>
    <col min="6144" max="6144" width="20.42578125" style="39" customWidth="1"/>
    <col min="6145" max="6145" width="15.140625" style="39" customWidth="1"/>
    <col min="6146" max="6146" width="19.85546875" style="39" customWidth="1"/>
    <col min="6147" max="6147" width="15" style="39" customWidth="1"/>
    <col min="6148" max="6148" width="18.85546875" style="39" customWidth="1"/>
    <col min="6149" max="6149" width="15" style="39" customWidth="1"/>
    <col min="6150" max="6150" width="18.85546875" style="39" customWidth="1"/>
    <col min="6151" max="6151" width="15" style="39" customWidth="1"/>
    <col min="6152" max="6152" width="18.85546875" style="39" customWidth="1"/>
    <col min="6153" max="6153" width="15" style="39" customWidth="1"/>
    <col min="6154" max="6154" width="18.85546875" style="39" customWidth="1"/>
    <col min="6155" max="6155" width="15" style="39" customWidth="1"/>
    <col min="6156" max="6156" width="18.85546875" style="39" customWidth="1"/>
    <col min="6157" max="6157" width="15.140625" style="39" customWidth="1"/>
    <col min="6158" max="6158" width="19.5703125" style="39" customWidth="1"/>
    <col min="6159" max="6159" width="105" style="39" customWidth="1"/>
    <col min="6160" max="6160" width="179.85546875" style="39" customWidth="1"/>
    <col min="6161" max="6392" width="10.28515625" style="39"/>
    <col min="6393" max="6393" width="10.140625" style="39" customWidth="1"/>
    <col min="6394" max="6394" width="85.28515625" style="39" customWidth="1"/>
    <col min="6395" max="6395" width="12.28515625" style="39" customWidth="1"/>
    <col min="6396" max="6399" width="14.42578125" style="39" customWidth="1"/>
    <col min="6400" max="6400" width="20.42578125" style="39" customWidth="1"/>
    <col min="6401" max="6401" width="15.140625" style="39" customWidth="1"/>
    <col min="6402" max="6402" width="19.85546875" style="39" customWidth="1"/>
    <col min="6403" max="6403" width="15" style="39" customWidth="1"/>
    <col min="6404" max="6404" width="18.85546875" style="39" customWidth="1"/>
    <col min="6405" max="6405" width="15" style="39" customWidth="1"/>
    <col min="6406" max="6406" width="18.85546875" style="39" customWidth="1"/>
    <col min="6407" max="6407" width="15" style="39" customWidth="1"/>
    <col min="6408" max="6408" width="18.85546875" style="39" customWidth="1"/>
    <col min="6409" max="6409" width="15" style="39" customWidth="1"/>
    <col min="6410" max="6410" width="18.85546875" style="39" customWidth="1"/>
    <col min="6411" max="6411" width="15" style="39" customWidth="1"/>
    <col min="6412" max="6412" width="18.85546875" style="39" customWidth="1"/>
    <col min="6413" max="6413" width="15.140625" style="39" customWidth="1"/>
    <col min="6414" max="6414" width="19.5703125" style="39" customWidth="1"/>
    <col min="6415" max="6415" width="105" style="39" customWidth="1"/>
    <col min="6416" max="6416" width="179.85546875" style="39" customWidth="1"/>
    <col min="6417" max="6648" width="10.28515625" style="39"/>
    <col min="6649" max="6649" width="10.140625" style="39" customWidth="1"/>
    <col min="6650" max="6650" width="85.28515625" style="39" customWidth="1"/>
    <col min="6651" max="6651" width="12.28515625" style="39" customWidth="1"/>
    <col min="6652" max="6655" width="14.42578125" style="39" customWidth="1"/>
    <col min="6656" max="6656" width="20.42578125" style="39" customWidth="1"/>
    <col min="6657" max="6657" width="15.140625" style="39" customWidth="1"/>
    <col min="6658" max="6658" width="19.85546875" style="39" customWidth="1"/>
    <col min="6659" max="6659" width="15" style="39" customWidth="1"/>
    <col min="6660" max="6660" width="18.85546875" style="39" customWidth="1"/>
    <col min="6661" max="6661" width="15" style="39" customWidth="1"/>
    <col min="6662" max="6662" width="18.85546875" style="39" customWidth="1"/>
    <col min="6663" max="6663" width="15" style="39" customWidth="1"/>
    <col min="6664" max="6664" width="18.85546875" style="39" customWidth="1"/>
    <col min="6665" max="6665" width="15" style="39" customWidth="1"/>
    <col min="6666" max="6666" width="18.85546875" style="39" customWidth="1"/>
    <col min="6667" max="6667" width="15" style="39" customWidth="1"/>
    <col min="6668" max="6668" width="18.85546875" style="39" customWidth="1"/>
    <col min="6669" max="6669" width="15.140625" style="39" customWidth="1"/>
    <col min="6670" max="6670" width="19.5703125" style="39" customWidth="1"/>
    <col min="6671" max="6671" width="105" style="39" customWidth="1"/>
    <col min="6672" max="6672" width="179.85546875" style="39" customWidth="1"/>
    <col min="6673" max="6904" width="10.28515625" style="39"/>
    <col min="6905" max="6905" width="10.140625" style="39" customWidth="1"/>
    <col min="6906" max="6906" width="85.28515625" style="39" customWidth="1"/>
    <col min="6907" max="6907" width="12.28515625" style="39" customWidth="1"/>
    <col min="6908" max="6911" width="14.42578125" style="39" customWidth="1"/>
    <col min="6912" max="6912" width="20.42578125" style="39" customWidth="1"/>
    <col min="6913" max="6913" width="15.140625" style="39" customWidth="1"/>
    <col min="6914" max="6914" width="19.85546875" style="39" customWidth="1"/>
    <col min="6915" max="6915" width="15" style="39" customWidth="1"/>
    <col min="6916" max="6916" width="18.85546875" style="39" customWidth="1"/>
    <col min="6917" max="6917" width="15" style="39" customWidth="1"/>
    <col min="6918" max="6918" width="18.85546875" style="39" customWidth="1"/>
    <col min="6919" max="6919" width="15" style="39" customWidth="1"/>
    <col min="6920" max="6920" width="18.85546875" style="39" customWidth="1"/>
    <col min="6921" max="6921" width="15" style="39" customWidth="1"/>
    <col min="6922" max="6922" width="18.85546875" style="39" customWidth="1"/>
    <col min="6923" max="6923" width="15" style="39" customWidth="1"/>
    <col min="6924" max="6924" width="18.85546875" style="39" customWidth="1"/>
    <col min="6925" max="6925" width="15.140625" style="39" customWidth="1"/>
    <col min="6926" max="6926" width="19.5703125" style="39" customWidth="1"/>
    <col min="6927" max="6927" width="105" style="39" customWidth="1"/>
    <col min="6928" max="6928" width="179.85546875" style="39" customWidth="1"/>
    <col min="6929" max="7160" width="10.28515625" style="39"/>
    <col min="7161" max="7161" width="10.140625" style="39" customWidth="1"/>
    <col min="7162" max="7162" width="85.28515625" style="39" customWidth="1"/>
    <col min="7163" max="7163" width="12.28515625" style="39" customWidth="1"/>
    <col min="7164" max="7167" width="14.42578125" style="39" customWidth="1"/>
    <col min="7168" max="7168" width="20.42578125" style="39" customWidth="1"/>
    <col min="7169" max="7169" width="15.140625" style="39" customWidth="1"/>
    <col min="7170" max="7170" width="19.85546875" style="39" customWidth="1"/>
    <col min="7171" max="7171" width="15" style="39" customWidth="1"/>
    <col min="7172" max="7172" width="18.85546875" style="39" customWidth="1"/>
    <col min="7173" max="7173" width="15" style="39" customWidth="1"/>
    <col min="7174" max="7174" width="18.85546875" style="39" customWidth="1"/>
    <col min="7175" max="7175" width="15" style="39" customWidth="1"/>
    <col min="7176" max="7176" width="18.85546875" style="39" customWidth="1"/>
    <col min="7177" max="7177" width="15" style="39" customWidth="1"/>
    <col min="7178" max="7178" width="18.85546875" style="39" customWidth="1"/>
    <col min="7179" max="7179" width="15" style="39" customWidth="1"/>
    <col min="7180" max="7180" width="18.85546875" style="39" customWidth="1"/>
    <col min="7181" max="7181" width="15.140625" style="39" customWidth="1"/>
    <col min="7182" max="7182" width="19.5703125" style="39" customWidth="1"/>
    <col min="7183" max="7183" width="105" style="39" customWidth="1"/>
    <col min="7184" max="7184" width="179.85546875" style="39" customWidth="1"/>
    <col min="7185" max="7416" width="10.28515625" style="39"/>
    <col min="7417" max="7417" width="10.140625" style="39" customWidth="1"/>
    <col min="7418" max="7418" width="85.28515625" style="39" customWidth="1"/>
    <col min="7419" max="7419" width="12.28515625" style="39" customWidth="1"/>
    <col min="7420" max="7423" width="14.42578125" style="39" customWidth="1"/>
    <col min="7424" max="7424" width="20.42578125" style="39" customWidth="1"/>
    <col min="7425" max="7425" width="15.140625" style="39" customWidth="1"/>
    <col min="7426" max="7426" width="19.85546875" style="39" customWidth="1"/>
    <col min="7427" max="7427" width="15" style="39" customWidth="1"/>
    <col min="7428" max="7428" width="18.85546875" style="39" customWidth="1"/>
    <col min="7429" max="7429" width="15" style="39" customWidth="1"/>
    <col min="7430" max="7430" width="18.85546875" style="39" customWidth="1"/>
    <col min="7431" max="7431" width="15" style="39" customWidth="1"/>
    <col min="7432" max="7432" width="18.85546875" style="39" customWidth="1"/>
    <col min="7433" max="7433" width="15" style="39" customWidth="1"/>
    <col min="7434" max="7434" width="18.85546875" style="39" customWidth="1"/>
    <col min="7435" max="7435" width="15" style="39" customWidth="1"/>
    <col min="7436" max="7436" width="18.85546875" style="39" customWidth="1"/>
    <col min="7437" max="7437" width="15.140625" style="39" customWidth="1"/>
    <col min="7438" max="7438" width="19.5703125" style="39" customWidth="1"/>
    <col min="7439" max="7439" width="105" style="39" customWidth="1"/>
    <col min="7440" max="7440" width="179.85546875" style="39" customWidth="1"/>
    <col min="7441" max="7672" width="10.28515625" style="39"/>
    <col min="7673" max="7673" width="10.140625" style="39" customWidth="1"/>
    <col min="7674" max="7674" width="85.28515625" style="39" customWidth="1"/>
    <col min="7675" max="7675" width="12.28515625" style="39" customWidth="1"/>
    <col min="7676" max="7679" width="14.42578125" style="39" customWidth="1"/>
    <col min="7680" max="7680" width="20.42578125" style="39" customWidth="1"/>
    <col min="7681" max="7681" width="15.140625" style="39" customWidth="1"/>
    <col min="7682" max="7682" width="19.85546875" style="39" customWidth="1"/>
    <col min="7683" max="7683" width="15" style="39" customWidth="1"/>
    <col min="7684" max="7684" width="18.85546875" style="39" customWidth="1"/>
    <col min="7685" max="7685" width="15" style="39" customWidth="1"/>
    <col min="7686" max="7686" width="18.85546875" style="39" customWidth="1"/>
    <col min="7687" max="7687" width="15" style="39" customWidth="1"/>
    <col min="7688" max="7688" width="18.85546875" style="39" customWidth="1"/>
    <col min="7689" max="7689" width="15" style="39" customWidth="1"/>
    <col min="7690" max="7690" width="18.85546875" style="39" customWidth="1"/>
    <col min="7691" max="7691" width="15" style="39" customWidth="1"/>
    <col min="7692" max="7692" width="18.85546875" style="39" customWidth="1"/>
    <col min="7693" max="7693" width="15.140625" style="39" customWidth="1"/>
    <col min="7694" max="7694" width="19.5703125" style="39" customWidth="1"/>
    <col min="7695" max="7695" width="105" style="39" customWidth="1"/>
    <col min="7696" max="7696" width="179.85546875" style="39" customWidth="1"/>
    <col min="7697" max="7928" width="10.28515625" style="39"/>
    <col min="7929" max="7929" width="10.140625" style="39" customWidth="1"/>
    <col min="7930" max="7930" width="85.28515625" style="39" customWidth="1"/>
    <col min="7931" max="7931" width="12.28515625" style="39" customWidth="1"/>
    <col min="7932" max="7935" width="14.42578125" style="39" customWidth="1"/>
    <col min="7936" max="7936" width="20.42578125" style="39" customWidth="1"/>
    <col min="7937" max="7937" width="15.140625" style="39" customWidth="1"/>
    <col min="7938" max="7938" width="19.85546875" style="39" customWidth="1"/>
    <col min="7939" max="7939" width="15" style="39" customWidth="1"/>
    <col min="7940" max="7940" width="18.85546875" style="39" customWidth="1"/>
    <col min="7941" max="7941" width="15" style="39" customWidth="1"/>
    <col min="7942" max="7942" width="18.85546875" style="39" customWidth="1"/>
    <col min="7943" max="7943" width="15" style="39" customWidth="1"/>
    <col min="7944" max="7944" width="18.85546875" style="39" customWidth="1"/>
    <col min="7945" max="7945" width="15" style="39" customWidth="1"/>
    <col min="7946" max="7946" width="18.85546875" style="39" customWidth="1"/>
    <col min="7947" max="7947" width="15" style="39" customWidth="1"/>
    <col min="7948" max="7948" width="18.85546875" style="39" customWidth="1"/>
    <col min="7949" max="7949" width="15.140625" style="39" customWidth="1"/>
    <col min="7950" max="7950" width="19.5703125" style="39" customWidth="1"/>
    <col min="7951" max="7951" width="105" style="39" customWidth="1"/>
    <col min="7952" max="7952" width="179.85546875" style="39" customWidth="1"/>
    <col min="7953" max="8184" width="10.28515625" style="39"/>
    <col min="8185" max="8185" width="10.140625" style="39" customWidth="1"/>
    <col min="8186" max="8186" width="85.28515625" style="39" customWidth="1"/>
    <col min="8187" max="8187" width="12.28515625" style="39" customWidth="1"/>
    <col min="8188" max="8191" width="14.42578125" style="39" customWidth="1"/>
    <col min="8192" max="8192" width="20.42578125" style="39" customWidth="1"/>
    <col min="8193" max="8193" width="15.140625" style="39" customWidth="1"/>
    <col min="8194" max="8194" width="19.85546875" style="39" customWidth="1"/>
    <col min="8195" max="8195" width="15" style="39" customWidth="1"/>
    <col min="8196" max="8196" width="18.85546875" style="39" customWidth="1"/>
    <col min="8197" max="8197" width="15" style="39" customWidth="1"/>
    <col min="8198" max="8198" width="18.85546875" style="39" customWidth="1"/>
    <col min="8199" max="8199" width="15" style="39" customWidth="1"/>
    <col min="8200" max="8200" width="18.85546875" style="39" customWidth="1"/>
    <col min="8201" max="8201" width="15" style="39" customWidth="1"/>
    <col min="8202" max="8202" width="18.85546875" style="39" customWidth="1"/>
    <col min="8203" max="8203" width="15" style="39" customWidth="1"/>
    <col min="8204" max="8204" width="18.85546875" style="39" customWidth="1"/>
    <col min="8205" max="8205" width="15.140625" style="39" customWidth="1"/>
    <col min="8206" max="8206" width="19.5703125" style="39" customWidth="1"/>
    <col min="8207" max="8207" width="105" style="39" customWidth="1"/>
    <col min="8208" max="8208" width="179.85546875" style="39" customWidth="1"/>
    <col min="8209" max="8440" width="10.28515625" style="39"/>
    <col min="8441" max="8441" width="10.140625" style="39" customWidth="1"/>
    <col min="8442" max="8442" width="85.28515625" style="39" customWidth="1"/>
    <col min="8443" max="8443" width="12.28515625" style="39" customWidth="1"/>
    <col min="8444" max="8447" width="14.42578125" style="39" customWidth="1"/>
    <col min="8448" max="8448" width="20.42578125" style="39" customWidth="1"/>
    <col min="8449" max="8449" width="15.140625" style="39" customWidth="1"/>
    <col min="8450" max="8450" width="19.85546875" style="39" customWidth="1"/>
    <col min="8451" max="8451" width="15" style="39" customWidth="1"/>
    <col min="8452" max="8452" width="18.85546875" style="39" customWidth="1"/>
    <col min="8453" max="8453" width="15" style="39" customWidth="1"/>
    <col min="8454" max="8454" width="18.85546875" style="39" customWidth="1"/>
    <col min="8455" max="8455" width="15" style="39" customWidth="1"/>
    <col min="8456" max="8456" width="18.85546875" style="39" customWidth="1"/>
    <col min="8457" max="8457" width="15" style="39" customWidth="1"/>
    <col min="8458" max="8458" width="18.85546875" style="39" customWidth="1"/>
    <col min="8459" max="8459" width="15" style="39" customWidth="1"/>
    <col min="8460" max="8460" width="18.85546875" style="39" customWidth="1"/>
    <col min="8461" max="8461" width="15.140625" style="39" customWidth="1"/>
    <col min="8462" max="8462" width="19.5703125" style="39" customWidth="1"/>
    <col min="8463" max="8463" width="105" style="39" customWidth="1"/>
    <col min="8464" max="8464" width="179.85546875" style="39" customWidth="1"/>
    <col min="8465" max="8696" width="10.28515625" style="39"/>
    <col min="8697" max="8697" width="10.140625" style="39" customWidth="1"/>
    <col min="8698" max="8698" width="85.28515625" style="39" customWidth="1"/>
    <col min="8699" max="8699" width="12.28515625" style="39" customWidth="1"/>
    <col min="8700" max="8703" width="14.42578125" style="39" customWidth="1"/>
    <col min="8704" max="8704" width="20.42578125" style="39" customWidth="1"/>
    <col min="8705" max="8705" width="15.140625" style="39" customWidth="1"/>
    <col min="8706" max="8706" width="19.85546875" style="39" customWidth="1"/>
    <col min="8707" max="8707" width="15" style="39" customWidth="1"/>
    <col min="8708" max="8708" width="18.85546875" style="39" customWidth="1"/>
    <col min="8709" max="8709" width="15" style="39" customWidth="1"/>
    <col min="8710" max="8710" width="18.85546875" style="39" customWidth="1"/>
    <col min="8711" max="8711" width="15" style="39" customWidth="1"/>
    <col min="8712" max="8712" width="18.85546875" style="39" customWidth="1"/>
    <col min="8713" max="8713" width="15" style="39" customWidth="1"/>
    <col min="8714" max="8714" width="18.85546875" style="39" customWidth="1"/>
    <col min="8715" max="8715" width="15" style="39" customWidth="1"/>
    <col min="8716" max="8716" width="18.85546875" style="39" customWidth="1"/>
    <col min="8717" max="8717" width="15.140625" style="39" customWidth="1"/>
    <col min="8718" max="8718" width="19.5703125" style="39" customWidth="1"/>
    <col min="8719" max="8719" width="105" style="39" customWidth="1"/>
    <col min="8720" max="8720" width="179.85546875" style="39" customWidth="1"/>
    <col min="8721" max="8952" width="10.28515625" style="39"/>
    <col min="8953" max="8953" width="10.140625" style="39" customWidth="1"/>
    <col min="8954" max="8954" width="85.28515625" style="39" customWidth="1"/>
    <col min="8955" max="8955" width="12.28515625" style="39" customWidth="1"/>
    <col min="8956" max="8959" width="14.42578125" style="39" customWidth="1"/>
    <col min="8960" max="8960" width="20.42578125" style="39" customWidth="1"/>
    <col min="8961" max="8961" width="15.140625" style="39" customWidth="1"/>
    <col min="8962" max="8962" width="19.85546875" style="39" customWidth="1"/>
    <col min="8963" max="8963" width="15" style="39" customWidth="1"/>
    <col min="8964" max="8964" width="18.85546875" style="39" customWidth="1"/>
    <col min="8965" max="8965" width="15" style="39" customWidth="1"/>
    <col min="8966" max="8966" width="18.85546875" style="39" customWidth="1"/>
    <col min="8967" max="8967" width="15" style="39" customWidth="1"/>
    <col min="8968" max="8968" width="18.85546875" style="39" customWidth="1"/>
    <col min="8969" max="8969" width="15" style="39" customWidth="1"/>
    <col min="8970" max="8970" width="18.85546875" style="39" customWidth="1"/>
    <col min="8971" max="8971" width="15" style="39" customWidth="1"/>
    <col min="8972" max="8972" width="18.85546875" style="39" customWidth="1"/>
    <col min="8973" max="8973" width="15.140625" style="39" customWidth="1"/>
    <col min="8974" max="8974" width="19.5703125" style="39" customWidth="1"/>
    <col min="8975" max="8975" width="105" style="39" customWidth="1"/>
    <col min="8976" max="8976" width="179.85546875" style="39" customWidth="1"/>
    <col min="8977" max="9208" width="10.28515625" style="39"/>
    <col min="9209" max="9209" width="10.140625" style="39" customWidth="1"/>
    <col min="9210" max="9210" width="85.28515625" style="39" customWidth="1"/>
    <col min="9211" max="9211" width="12.28515625" style="39" customWidth="1"/>
    <col min="9212" max="9215" width="14.42578125" style="39" customWidth="1"/>
    <col min="9216" max="9216" width="20.42578125" style="39" customWidth="1"/>
    <col min="9217" max="9217" width="15.140625" style="39" customWidth="1"/>
    <col min="9218" max="9218" width="19.85546875" style="39" customWidth="1"/>
    <col min="9219" max="9219" width="15" style="39" customWidth="1"/>
    <col min="9220" max="9220" width="18.85546875" style="39" customWidth="1"/>
    <col min="9221" max="9221" width="15" style="39" customWidth="1"/>
    <col min="9222" max="9222" width="18.85546875" style="39" customWidth="1"/>
    <col min="9223" max="9223" width="15" style="39" customWidth="1"/>
    <col min="9224" max="9224" width="18.85546875" style="39" customWidth="1"/>
    <col min="9225" max="9225" width="15" style="39" customWidth="1"/>
    <col min="9226" max="9226" width="18.85546875" style="39" customWidth="1"/>
    <col min="9227" max="9227" width="15" style="39" customWidth="1"/>
    <col min="9228" max="9228" width="18.85546875" style="39" customWidth="1"/>
    <col min="9229" max="9229" width="15.140625" style="39" customWidth="1"/>
    <col min="9230" max="9230" width="19.5703125" style="39" customWidth="1"/>
    <col min="9231" max="9231" width="105" style="39" customWidth="1"/>
    <col min="9232" max="9232" width="179.85546875" style="39" customWidth="1"/>
    <col min="9233" max="9464" width="10.28515625" style="39"/>
    <col min="9465" max="9465" width="10.140625" style="39" customWidth="1"/>
    <col min="9466" max="9466" width="85.28515625" style="39" customWidth="1"/>
    <col min="9467" max="9467" width="12.28515625" style="39" customWidth="1"/>
    <col min="9468" max="9471" width="14.42578125" style="39" customWidth="1"/>
    <col min="9472" max="9472" width="20.42578125" style="39" customWidth="1"/>
    <col min="9473" max="9473" width="15.140625" style="39" customWidth="1"/>
    <col min="9474" max="9474" width="19.85546875" style="39" customWidth="1"/>
    <col min="9475" max="9475" width="15" style="39" customWidth="1"/>
    <col min="9476" max="9476" width="18.85546875" style="39" customWidth="1"/>
    <col min="9477" max="9477" width="15" style="39" customWidth="1"/>
    <col min="9478" max="9478" width="18.85546875" style="39" customWidth="1"/>
    <col min="9479" max="9479" width="15" style="39" customWidth="1"/>
    <col min="9480" max="9480" width="18.85546875" style="39" customWidth="1"/>
    <col min="9481" max="9481" width="15" style="39" customWidth="1"/>
    <col min="9482" max="9482" width="18.85546875" style="39" customWidth="1"/>
    <col min="9483" max="9483" width="15" style="39" customWidth="1"/>
    <col min="9484" max="9484" width="18.85546875" style="39" customWidth="1"/>
    <col min="9485" max="9485" width="15.140625" style="39" customWidth="1"/>
    <col min="9486" max="9486" width="19.5703125" style="39" customWidth="1"/>
    <col min="9487" max="9487" width="105" style="39" customWidth="1"/>
    <col min="9488" max="9488" width="179.85546875" style="39" customWidth="1"/>
    <col min="9489" max="9720" width="10.28515625" style="39"/>
    <col min="9721" max="9721" width="10.140625" style="39" customWidth="1"/>
    <col min="9722" max="9722" width="85.28515625" style="39" customWidth="1"/>
    <col min="9723" max="9723" width="12.28515625" style="39" customWidth="1"/>
    <col min="9724" max="9727" width="14.42578125" style="39" customWidth="1"/>
    <col min="9728" max="9728" width="20.42578125" style="39" customWidth="1"/>
    <col min="9729" max="9729" width="15.140625" style="39" customWidth="1"/>
    <col min="9730" max="9730" width="19.85546875" style="39" customWidth="1"/>
    <col min="9731" max="9731" width="15" style="39" customWidth="1"/>
    <col min="9732" max="9732" width="18.85546875" style="39" customWidth="1"/>
    <col min="9733" max="9733" width="15" style="39" customWidth="1"/>
    <col min="9734" max="9734" width="18.85546875" style="39" customWidth="1"/>
    <col min="9735" max="9735" width="15" style="39" customWidth="1"/>
    <col min="9736" max="9736" width="18.85546875" style="39" customWidth="1"/>
    <col min="9737" max="9737" width="15" style="39" customWidth="1"/>
    <col min="9738" max="9738" width="18.85546875" style="39" customWidth="1"/>
    <col min="9739" max="9739" width="15" style="39" customWidth="1"/>
    <col min="9740" max="9740" width="18.85546875" style="39" customWidth="1"/>
    <col min="9741" max="9741" width="15.140625" style="39" customWidth="1"/>
    <col min="9742" max="9742" width="19.5703125" style="39" customWidth="1"/>
    <col min="9743" max="9743" width="105" style="39" customWidth="1"/>
    <col min="9744" max="9744" width="179.85546875" style="39" customWidth="1"/>
    <col min="9745" max="9976" width="10.28515625" style="39"/>
    <col min="9977" max="9977" width="10.140625" style="39" customWidth="1"/>
    <col min="9978" max="9978" width="85.28515625" style="39" customWidth="1"/>
    <col min="9979" max="9979" width="12.28515625" style="39" customWidth="1"/>
    <col min="9980" max="9983" width="14.42578125" style="39" customWidth="1"/>
    <col min="9984" max="9984" width="20.42578125" style="39" customWidth="1"/>
    <col min="9985" max="9985" width="15.140625" style="39" customWidth="1"/>
    <col min="9986" max="9986" width="19.85546875" style="39" customWidth="1"/>
    <col min="9987" max="9987" width="15" style="39" customWidth="1"/>
    <col min="9988" max="9988" width="18.85546875" style="39" customWidth="1"/>
    <col min="9989" max="9989" width="15" style="39" customWidth="1"/>
    <col min="9990" max="9990" width="18.85546875" style="39" customWidth="1"/>
    <col min="9991" max="9991" width="15" style="39" customWidth="1"/>
    <col min="9992" max="9992" width="18.85546875" style="39" customWidth="1"/>
    <col min="9993" max="9993" width="15" style="39" customWidth="1"/>
    <col min="9994" max="9994" width="18.85546875" style="39" customWidth="1"/>
    <col min="9995" max="9995" width="15" style="39" customWidth="1"/>
    <col min="9996" max="9996" width="18.85546875" style="39" customWidth="1"/>
    <col min="9997" max="9997" width="15.140625" style="39" customWidth="1"/>
    <col min="9998" max="9998" width="19.5703125" style="39" customWidth="1"/>
    <col min="9999" max="9999" width="105" style="39" customWidth="1"/>
    <col min="10000" max="10000" width="179.85546875" style="39" customWidth="1"/>
    <col min="10001" max="10232" width="10.28515625" style="39"/>
    <col min="10233" max="10233" width="10.140625" style="39" customWidth="1"/>
    <col min="10234" max="10234" width="85.28515625" style="39" customWidth="1"/>
    <col min="10235" max="10235" width="12.28515625" style="39" customWidth="1"/>
    <col min="10236" max="10239" width="14.42578125" style="39" customWidth="1"/>
    <col min="10240" max="10240" width="20.42578125" style="39" customWidth="1"/>
    <col min="10241" max="10241" width="15.140625" style="39" customWidth="1"/>
    <col min="10242" max="10242" width="19.85546875" style="39" customWidth="1"/>
    <col min="10243" max="10243" width="15" style="39" customWidth="1"/>
    <col min="10244" max="10244" width="18.85546875" style="39" customWidth="1"/>
    <col min="10245" max="10245" width="15" style="39" customWidth="1"/>
    <col min="10246" max="10246" width="18.85546875" style="39" customWidth="1"/>
    <col min="10247" max="10247" width="15" style="39" customWidth="1"/>
    <col min="10248" max="10248" width="18.85546875" style="39" customWidth="1"/>
    <col min="10249" max="10249" width="15" style="39" customWidth="1"/>
    <col min="10250" max="10250" width="18.85546875" style="39" customWidth="1"/>
    <col min="10251" max="10251" width="15" style="39" customWidth="1"/>
    <col min="10252" max="10252" width="18.85546875" style="39" customWidth="1"/>
    <col min="10253" max="10253" width="15.140625" style="39" customWidth="1"/>
    <col min="10254" max="10254" width="19.5703125" style="39" customWidth="1"/>
    <col min="10255" max="10255" width="105" style="39" customWidth="1"/>
    <col min="10256" max="10256" width="179.85546875" style="39" customWidth="1"/>
    <col min="10257" max="10488" width="10.28515625" style="39"/>
    <col min="10489" max="10489" width="10.140625" style="39" customWidth="1"/>
    <col min="10490" max="10490" width="85.28515625" style="39" customWidth="1"/>
    <col min="10491" max="10491" width="12.28515625" style="39" customWidth="1"/>
    <col min="10492" max="10495" width="14.42578125" style="39" customWidth="1"/>
    <col min="10496" max="10496" width="20.42578125" style="39" customWidth="1"/>
    <col min="10497" max="10497" width="15.140625" style="39" customWidth="1"/>
    <col min="10498" max="10498" width="19.85546875" style="39" customWidth="1"/>
    <col min="10499" max="10499" width="15" style="39" customWidth="1"/>
    <col min="10500" max="10500" width="18.85546875" style="39" customWidth="1"/>
    <col min="10501" max="10501" width="15" style="39" customWidth="1"/>
    <col min="10502" max="10502" width="18.85546875" style="39" customWidth="1"/>
    <col min="10503" max="10503" width="15" style="39" customWidth="1"/>
    <col min="10504" max="10504" width="18.85546875" style="39" customWidth="1"/>
    <col min="10505" max="10505" width="15" style="39" customWidth="1"/>
    <col min="10506" max="10506" width="18.85546875" style="39" customWidth="1"/>
    <col min="10507" max="10507" width="15" style="39" customWidth="1"/>
    <col min="10508" max="10508" width="18.85546875" style="39" customWidth="1"/>
    <col min="10509" max="10509" width="15.140625" style="39" customWidth="1"/>
    <col min="10510" max="10510" width="19.5703125" style="39" customWidth="1"/>
    <col min="10511" max="10511" width="105" style="39" customWidth="1"/>
    <col min="10512" max="10512" width="179.85546875" style="39" customWidth="1"/>
    <col min="10513" max="10744" width="10.28515625" style="39"/>
    <col min="10745" max="10745" width="10.140625" style="39" customWidth="1"/>
    <col min="10746" max="10746" width="85.28515625" style="39" customWidth="1"/>
    <col min="10747" max="10747" width="12.28515625" style="39" customWidth="1"/>
    <col min="10748" max="10751" width="14.42578125" style="39" customWidth="1"/>
    <col min="10752" max="10752" width="20.42578125" style="39" customWidth="1"/>
    <col min="10753" max="10753" width="15.140625" style="39" customWidth="1"/>
    <col min="10754" max="10754" width="19.85546875" style="39" customWidth="1"/>
    <col min="10755" max="10755" width="15" style="39" customWidth="1"/>
    <col min="10756" max="10756" width="18.85546875" style="39" customWidth="1"/>
    <col min="10757" max="10757" width="15" style="39" customWidth="1"/>
    <col min="10758" max="10758" width="18.85546875" style="39" customWidth="1"/>
    <col min="10759" max="10759" width="15" style="39" customWidth="1"/>
    <col min="10760" max="10760" width="18.85546875" style="39" customWidth="1"/>
    <col min="10761" max="10761" width="15" style="39" customWidth="1"/>
    <col min="10762" max="10762" width="18.85546875" style="39" customWidth="1"/>
    <col min="10763" max="10763" width="15" style="39" customWidth="1"/>
    <col min="10764" max="10764" width="18.85546875" style="39" customWidth="1"/>
    <col min="10765" max="10765" width="15.140625" style="39" customWidth="1"/>
    <col min="10766" max="10766" width="19.5703125" style="39" customWidth="1"/>
    <col min="10767" max="10767" width="105" style="39" customWidth="1"/>
    <col min="10768" max="10768" width="179.85546875" style="39" customWidth="1"/>
    <col min="10769" max="11000" width="10.28515625" style="39"/>
    <col min="11001" max="11001" width="10.140625" style="39" customWidth="1"/>
    <col min="11002" max="11002" width="85.28515625" style="39" customWidth="1"/>
    <col min="11003" max="11003" width="12.28515625" style="39" customWidth="1"/>
    <col min="11004" max="11007" width="14.42578125" style="39" customWidth="1"/>
    <col min="11008" max="11008" width="20.42578125" style="39" customWidth="1"/>
    <col min="11009" max="11009" width="15.140625" style="39" customWidth="1"/>
    <col min="11010" max="11010" width="19.85546875" style="39" customWidth="1"/>
    <col min="11011" max="11011" width="15" style="39" customWidth="1"/>
    <col min="11012" max="11012" width="18.85546875" style="39" customWidth="1"/>
    <col min="11013" max="11013" width="15" style="39" customWidth="1"/>
    <col min="11014" max="11014" width="18.85546875" style="39" customWidth="1"/>
    <col min="11015" max="11015" width="15" style="39" customWidth="1"/>
    <col min="11016" max="11016" width="18.85546875" style="39" customWidth="1"/>
    <col min="11017" max="11017" width="15" style="39" customWidth="1"/>
    <col min="11018" max="11018" width="18.85546875" style="39" customWidth="1"/>
    <col min="11019" max="11019" width="15" style="39" customWidth="1"/>
    <col min="11020" max="11020" width="18.85546875" style="39" customWidth="1"/>
    <col min="11021" max="11021" width="15.140625" style="39" customWidth="1"/>
    <col min="11022" max="11022" width="19.5703125" style="39" customWidth="1"/>
    <col min="11023" max="11023" width="105" style="39" customWidth="1"/>
    <col min="11024" max="11024" width="179.85546875" style="39" customWidth="1"/>
    <col min="11025" max="11256" width="10.28515625" style="39"/>
    <col min="11257" max="11257" width="10.140625" style="39" customWidth="1"/>
    <col min="11258" max="11258" width="85.28515625" style="39" customWidth="1"/>
    <col min="11259" max="11259" width="12.28515625" style="39" customWidth="1"/>
    <col min="11260" max="11263" width="14.42578125" style="39" customWidth="1"/>
    <col min="11264" max="11264" width="20.42578125" style="39" customWidth="1"/>
    <col min="11265" max="11265" width="15.140625" style="39" customWidth="1"/>
    <col min="11266" max="11266" width="19.85546875" style="39" customWidth="1"/>
    <col min="11267" max="11267" width="15" style="39" customWidth="1"/>
    <col min="11268" max="11268" width="18.85546875" style="39" customWidth="1"/>
    <col min="11269" max="11269" width="15" style="39" customWidth="1"/>
    <col min="11270" max="11270" width="18.85546875" style="39" customWidth="1"/>
    <col min="11271" max="11271" width="15" style="39" customWidth="1"/>
    <col min="11272" max="11272" width="18.85546875" style="39" customWidth="1"/>
    <col min="11273" max="11273" width="15" style="39" customWidth="1"/>
    <col min="11274" max="11274" width="18.85546875" style="39" customWidth="1"/>
    <col min="11275" max="11275" width="15" style="39" customWidth="1"/>
    <col min="11276" max="11276" width="18.85546875" style="39" customWidth="1"/>
    <col min="11277" max="11277" width="15.140625" style="39" customWidth="1"/>
    <col min="11278" max="11278" width="19.5703125" style="39" customWidth="1"/>
    <col min="11279" max="11279" width="105" style="39" customWidth="1"/>
    <col min="11280" max="11280" width="179.85546875" style="39" customWidth="1"/>
    <col min="11281" max="11512" width="10.28515625" style="39"/>
    <col min="11513" max="11513" width="10.140625" style="39" customWidth="1"/>
    <col min="11514" max="11514" width="85.28515625" style="39" customWidth="1"/>
    <col min="11515" max="11515" width="12.28515625" style="39" customWidth="1"/>
    <col min="11516" max="11519" width="14.42578125" style="39" customWidth="1"/>
    <col min="11520" max="11520" width="20.42578125" style="39" customWidth="1"/>
    <col min="11521" max="11521" width="15.140625" style="39" customWidth="1"/>
    <col min="11522" max="11522" width="19.85546875" style="39" customWidth="1"/>
    <col min="11523" max="11523" width="15" style="39" customWidth="1"/>
    <col min="11524" max="11524" width="18.85546875" style="39" customWidth="1"/>
    <col min="11525" max="11525" width="15" style="39" customWidth="1"/>
    <col min="11526" max="11526" width="18.85546875" style="39" customWidth="1"/>
    <col min="11527" max="11527" width="15" style="39" customWidth="1"/>
    <col min="11528" max="11528" width="18.85546875" style="39" customWidth="1"/>
    <col min="11529" max="11529" width="15" style="39" customWidth="1"/>
    <col min="11530" max="11530" width="18.85546875" style="39" customWidth="1"/>
    <col min="11531" max="11531" width="15" style="39" customWidth="1"/>
    <col min="11532" max="11532" width="18.85546875" style="39" customWidth="1"/>
    <col min="11533" max="11533" width="15.140625" style="39" customWidth="1"/>
    <col min="11534" max="11534" width="19.5703125" style="39" customWidth="1"/>
    <col min="11535" max="11535" width="105" style="39" customWidth="1"/>
    <col min="11536" max="11536" width="179.85546875" style="39" customWidth="1"/>
    <col min="11537" max="11768" width="10.28515625" style="39"/>
    <col min="11769" max="11769" width="10.140625" style="39" customWidth="1"/>
    <col min="11770" max="11770" width="85.28515625" style="39" customWidth="1"/>
    <col min="11771" max="11771" width="12.28515625" style="39" customWidth="1"/>
    <col min="11772" max="11775" width="14.42578125" style="39" customWidth="1"/>
    <col min="11776" max="11776" width="20.42578125" style="39" customWidth="1"/>
    <col min="11777" max="11777" width="15.140625" style="39" customWidth="1"/>
    <col min="11778" max="11778" width="19.85546875" style="39" customWidth="1"/>
    <col min="11779" max="11779" width="15" style="39" customWidth="1"/>
    <col min="11780" max="11780" width="18.85546875" style="39" customWidth="1"/>
    <col min="11781" max="11781" width="15" style="39" customWidth="1"/>
    <col min="11782" max="11782" width="18.85546875" style="39" customWidth="1"/>
    <col min="11783" max="11783" width="15" style="39" customWidth="1"/>
    <col min="11784" max="11784" width="18.85546875" style="39" customWidth="1"/>
    <col min="11785" max="11785" width="15" style="39" customWidth="1"/>
    <col min="11786" max="11786" width="18.85546875" style="39" customWidth="1"/>
    <col min="11787" max="11787" width="15" style="39" customWidth="1"/>
    <col min="11788" max="11788" width="18.85546875" style="39" customWidth="1"/>
    <col min="11789" max="11789" width="15.140625" style="39" customWidth="1"/>
    <col min="11790" max="11790" width="19.5703125" style="39" customWidth="1"/>
    <col min="11791" max="11791" width="105" style="39" customWidth="1"/>
    <col min="11792" max="11792" width="179.85546875" style="39" customWidth="1"/>
    <col min="11793" max="12024" width="10.28515625" style="39"/>
    <col min="12025" max="12025" width="10.140625" style="39" customWidth="1"/>
    <col min="12026" max="12026" width="85.28515625" style="39" customWidth="1"/>
    <col min="12027" max="12027" width="12.28515625" style="39" customWidth="1"/>
    <col min="12028" max="12031" width="14.42578125" style="39" customWidth="1"/>
    <col min="12032" max="12032" width="20.42578125" style="39" customWidth="1"/>
    <col min="12033" max="12033" width="15.140625" style="39" customWidth="1"/>
    <col min="12034" max="12034" width="19.85546875" style="39" customWidth="1"/>
    <col min="12035" max="12035" width="15" style="39" customWidth="1"/>
    <col min="12036" max="12036" width="18.85546875" style="39" customWidth="1"/>
    <col min="12037" max="12037" width="15" style="39" customWidth="1"/>
    <col min="12038" max="12038" width="18.85546875" style="39" customWidth="1"/>
    <col min="12039" max="12039" width="15" style="39" customWidth="1"/>
    <col min="12040" max="12040" width="18.85546875" style="39" customWidth="1"/>
    <col min="12041" max="12041" width="15" style="39" customWidth="1"/>
    <col min="12042" max="12042" width="18.85546875" style="39" customWidth="1"/>
    <col min="12043" max="12043" width="15" style="39" customWidth="1"/>
    <col min="12044" max="12044" width="18.85546875" style="39" customWidth="1"/>
    <col min="12045" max="12045" width="15.140625" style="39" customWidth="1"/>
    <col min="12046" max="12046" width="19.5703125" style="39" customWidth="1"/>
    <col min="12047" max="12047" width="105" style="39" customWidth="1"/>
    <col min="12048" max="12048" width="179.85546875" style="39" customWidth="1"/>
    <col min="12049" max="12280" width="10.28515625" style="39"/>
    <col min="12281" max="12281" width="10.140625" style="39" customWidth="1"/>
    <col min="12282" max="12282" width="85.28515625" style="39" customWidth="1"/>
    <col min="12283" max="12283" width="12.28515625" style="39" customWidth="1"/>
    <col min="12284" max="12287" width="14.42578125" style="39" customWidth="1"/>
    <col min="12288" max="12288" width="20.42578125" style="39" customWidth="1"/>
    <col min="12289" max="12289" width="15.140625" style="39" customWidth="1"/>
    <col min="12290" max="12290" width="19.85546875" style="39" customWidth="1"/>
    <col min="12291" max="12291" width="15" style="39" customWidth="1"/>
    <col min="12292" max="12292" width="18.85546875" style="39" customWidth="1"/>
    <col min="12293" max="12293" width="15" style="39" customWidth="1"/>
    <col min="12294" max="12294" width="18.85546875" style="39" customWidth="1"/>
    <col min="12295" max="12295" width="15" style="39" customWidth="1"/>
    <col min="12296" max="12296" width="18.85546875" style="39" customWidth="1"/>
    <col min="12297" max="12297" width="15" style="39" customWidth="1"/>
    <col min="12298" max="12298" width="18.85546875" style="39" customWidth="1"/>
    <col min="12299" max="12299" width="15" style="39" customWidth="1"/>
    <col min="12300" max="12300" width="18.85546875" style="39" customWidth="1"/>
    <col min="12301" max="12301" width="15.140625" style="39" customWidth="1"/>
    <col min="12302" max="12302" width="19.5703125" style="39" customWidth="1"/>
    <col min="12303" max="12303" width="105" style="39" customWidth="1"/>
    <col min="12304" max="12304" width="179.85546875" style="39" customWidth="1"/>
    <col min="12305" max="12536" width="10.28515625" style="39"/>
    <col min="12537" max="12537" width="10.140625" style="39" customWidth="1"/>
    <col min="12538" max="12538" width="85.28515625" style="39" customWidth="1"/>
    <col min="12539" max="12539" width="12.28515625" style="39" customWidth="1"/>
    <col min="12540" max="12543" width="14.42578125" style="39" customWidth="1"/>
    <col min="12544" max="12544" width="20.42578125" style="39" customWidth="1"/>
    <col min="12545" max="12545" width="15.140625" style="39" customWidth="1"/>
    <col min="12546" max="12546" width="19.85546875" style="39" customWidth="1"/>
    <col min="12547" max="12547" width="15" style="39" customWidth="1"/>
    <col min="12548" max="12548" width="18.85546875" style="39" customWidth="1"/>
    <col min="12549" max="12549" width="15" style="39" customWidth="1"/>
    <col min="12550" max="12550" width="18.85546875" style="39" customWidth="1"/>
    <col min="12551" max="12551" width="15" style="39" customWidth="1"/>
    <col min="12552" max="12552" width="18.85546875" style="39" customWidth="1"/>
    <col min="12553" max="12553" width="15" style="39" customWidth="1"/>
    <col min="12554" max="12554" width="18.85546875" style="39" customWidth="1"/>
    <col min="12555" max="12555" width="15" style="39" customWidth="1"/>
    <col min="12556" max="12556" width="18.85546875" style="39" customWidth="1"/>
    <col min="12557" max="12557" width="15.140625" style="39" customWidth="1"/>
    <col min="12558" max="12558" width="19.5703125" style="39" customWidth="1"/>
    <col min="12559" max="12559" width="105" style="39" customWidth="1"/>
    <col min="12560" max="12560" width="179.85546875" style="39" customWidth="1"/>
    <col min="12561" max="12792" width="10.28515625" style="39"/>
    <col min="12793" max="12793" width="10.140625" style="39" customWidth="1"/>
    <col min="12794" max="12794" width="85.28515625" style="39" customWidth="1"/>
    <col min="12795" max="12795" width="12.28515625" style="39" customWidth="1"/>
    <col min="12796" max="12799" width="14.42578125" style="39" customWidth="1"/>
    <col min="12800" max="12800" width="20.42578125" style="39" customWidth="1"/>
    <col min="12801" max="12801" width="15.140625" style="39" customWidth="1"/>
    <col min="12802" max="12802" width="19.85546875" style="39" customWidth="1"/>
    <col min="12803" max="12803" width="15" style="39" customWidth="1"/>
    <col min="12804" max="12804" width="18.85546875" style="39" customWidth="1"/>
    <col min="12805" max="12805" width="15" style="39" customWidth="1"/>
    <col min="12806" max="12806" width="18.85546875" style="39" customWidth="1"/>
    <col min="12807" max="12807" width="15" style="39" customWidth="1"/>
    <col min="12808" max="12808" width="18.85546875" style="39" customWidth="1"/>
    <col min="12809" max="12809" width="15" style="39" customWidth="1"/>
    <col min="12810" max="12810" width="18.85546875" style="39" customWidth="1"/>
    <col min="12811" max="12811" width="15" style="39" customWidth="1"/>
    <col min="12812" max="12812" width="18.85546875" style="39" customWidth="1"/>
    <col min="12813" max="12813" width="15.140625" style="39" customWidth="1"/>
    <col min="12814" max="12814" width="19.5703125" style="39" customWidth="1"/>
    <col min="12815" max="12815" width="105" style="39" customWidth="1"/>
    <col min="12816" max="12816" width="179.85546875" style="39" customWidth="1"/>
    <col min="12817" max="13048" width="10.28515625" style="39"/>
    <col min="13049" max="13049" width="10.140625" style="39" customWidth="1"/>
    <col min="13050" max="13050" width="85.28515625" style="39" customWidth="1"/>
    <col min="13051" max="13051" width="12.28515625" style="39" customWidth="1"/>
    <col min="13052" max="13055" width="14.42578125" style="39" customWidth="1"/>
    <col min="13056" max="13056" width="20.42578125" style="39" customWidth="1"/>
    <col min="13057" max="13057" width="15.140625" style="39" customWidth="1"/>
    <col min="13058" max="13058" width="19.85546875" style="39" customWidth="1"/>
    <col min="13059" max="13059" width="15" style="39" customWidth="1"/>
    <col min="13060" max="13060" width="18.85546875" style="39" customWidth="1"/>
    <col min="13061" max="13061" width="15" style="39" customWidth="1"/>
    <col min="13062" max="13062" width="18.85546875" style="39" customWidth="1"/>
    <col min="13063" max="13063" width="15" style="39" customWidth="1"/>
    <col min="13064" max="13064" width="18.85546875" style="39" customWidth="1"/>
    <col min="13065" max="13065" width="15" style="39" customWidth="1"/>
    <col min="13066" max="13066" width="18.85546875" style="39" customWidth="1"/>
    <col min="13067" max="13067" width="15" style="39" customWidth="1"/>
    <col min="13068" max="13068" width="18.85546875" style="39" customWidth="1"/>
    <col min="13069" max="13069" width="15.140625" style="39" customWidth="1"/>
    <col min="13070" max="13070" width="19.5703125" style="39" customWidth="1"/>
    <col min="13071" max="13071" width="105" style="39" customWidth="1"/>
    <col min="13072" max="13072" width="179.85546875" style="39" customWidth="1"/>
    <col min="13073" max="13304" width="10.28515625" style="39"/>
    <col min="13305" max="13305" width="10.140625" style="39" customWidth="1"/>
    <col min="13306" max="13306" width="85.28515625" style="39" customWidth="1"/>
    <col min="13307" max="13307" width="12.28515625" style="39" customWidth="1"/>
    <col min="13308" max="13311" width="14.42578125" style="39" customWidth="1"/>
    <col min="13312" max="13312" width="20.42578125" style="39" customWidth="1"/>
    <col min="13313" max="13313" width="15.140625" style="39" customWidth="1"/>
    <col min="13314" max="13314" width="19.85546875" style="39" customWidth="1"/>
    <col min="13315" max="13315" width="15" style="39" customWidth="1"/>
    <col min="13316" max="13316" width="18.85546875" style="39" customWidth="1"/>
    <col min="13317" max="13317" width="15" style="39" customWidth="1"/>
    <col min="13318" max="13318" width="18.85546875" style="39" customWidth="1"/>
    <col min="13319" max="13319" width="15" style="39" customWidth="1"/>
    <col min="13320" max="13320" width="18.85546875" style="39" customWidth="1"/>
    <col min="13321" max="13321" width="15" style="39" customWidth="1"/>
    <col min="13322" max="13322" width="18.85546875" style="39" customWidth="1"/>
    <col min="13323" max="13323" width="15" style="39" customWidth="1"/>
    <col min="13324" max="13324" width="18.85546875" style="39" customWidth="1"/>
    <col min="13325" max="13325" width="15.140625" style="39" customWidth="1"/>
    <col min="13326" max="13326" width="19.5703125" style="39" customWidth="1"/>
    <col min="13327" max="13327" width="105" style="39" customWidth="1"/>
    <col min="13328" max="13328" width="179.85546875" style="39" customWidth="1"/>
    <col min="13329" max="13560" width="10.28515625" style="39"/>
    <col min="13561" max="13561" width="10.140625" style="39" customWidth="1"/>
    <col min="13562" max="13562" width="85.28515625" style="39" customWidth="1"/>
    <col min="13563" max="13563" width="12.28515625" style="39" customWidth="1"/>
    <col min="13564" max="13567" width="14.42578125" style="39" customWidth="1"/>
    <col min="13568" max="13568" width="20.42578125" style="39" customWidth="1"/>
    <col min="13569" max="13569" width="15.140625" style="39" customWidth="1"/>
    <col min="13570" max="13570" width="19.85546875" style="39" customWidth="1"/>
    <col min="13571" max="13571" width="15" style="39" customWidth="1"/>
    <col min="13572" max="13572" width="18.85546875" style="39" customWidth="1"/>
    <col min="13573" max="13573" width="15" style="39" customWidth="1"/>
    <col min="13574" max="13574" width="18.85546875" style="39" customWidth="1"/>
    <col min="13575" max="13575" width="15" style="39" customWidth="1"/>
    <col min="13576" max="13576" width="18.85546875" style="39" customWidth="1"/>
    <col min="13577" max="13577" width="15" style="39" customWidth="1"/>
    <col min="13578" max="13578" width="18.85546875" style="39" customWidth="1"/>
    <col min="13579" max="13579" width="15" style="39" customWidth="1"/>
    <col min="13580" max="13580" width="18.85546875" style="39" customWidth="1"/>
    <col min="13581" max="13581" width="15.140625" style="39" customWidth="1"/>
    <col min="13582" max="13582" width="19.5703125" style="39" customWidth="1"/>
    <col min="13583" max="13583" width="105" style="39" customWidth="1"/>
    <col min="13584" max="13584" width="179.85546875" style="39" customWidth="1"/>
    <col min="13585" max="13816" width="10.28515625" style="39"/>
    <col min="13817" max="13817" width="10.140625" style="39" customWidth="1"/>
    <col min="13818" max="13818" width="85.28515625" style="39" customWidth="1"/>
    <col min="13819" max="13819" width="12.28515625" style="39" customWidth="1"/>
    <col min="13820" max="13823" width="14.42578125" style="39" customWidth="1"/>
    <col min="13824" max="13824" width="20.42578125" style="39" customWidth="1"/>
    <col min="13825" max="13825" width="15.140625" style="39" customWidth="1"/>
    <col min="13826" max="13826" width="19.85546875" style="39" customWidth="1"/>
    <col min="13827" max="13827" width="15" style="39" customWidth="1"/>
    <col min="13828" max="13828" width="18.85546875" style="39" customWidth="1"/>
    <col min="13829" max="13829" width="15" style="39" customWidth="1"/>
    <col min="13830" max="13830" width="18.85546875" style="39" customWidth="1"/>
    <col min="13831" max="13831" width="15" style="39" customWidth="1"/>
    <col min="13832" max="13832" width="18.85546875" style="39" customWidth="1"/>
    <col min="13833" max="13833" width="15" style="39" customWidth="1"/>
    <col min="13834" max="13834" width="18.85546875" style="39" customWidth="1"/>
    <col min="13835" max="13835" width="15" style="39" customWidth="1"/>
    <col min="13836" max="13836" width="18.85546875" style="39" customWidth="1"/>
    <col min="13837" max="13837" width="15.140625" style="39" customWidth="1"/>
    <col min="13838" max="13838" width="19.5703125" style="39" customWidth="1"/>
    <col min="13839" max="13839" width="105" style="39" customWidth="1"/>
    <col min="13840" max="13840" width="179.85546875" style="39" customWidth="1"/>
    <col min="13841" max="14072" width="10.28515625" style="39"/>
    <col min="14073" max="14073" width="10.140625" style="39" customWidth="1"/>
    <col min="14074" max="14074" width="85.28515625" style="39" customWidth="1"/>
    <col min="14075" max="14075" width="12.28515625" style="39" customWidth="1"/>
    <col min="14076" max="14079" width="14.42578125" style="39" customWidth="1"/>
    <col min="14080" max="14080" width="20.42578125" style="39" customWidth="1"/>
    <col min="14081" max="14081" width="15.140625" style="39" customWidth="1"/>
    <col min="14082" max="14082" width="19.85546875" style="39" customWidth="1"/>
    <col min="14083" max="14083" width="15" style="39" customWidth="1"/>
    <col min="14084" max="14084" width="18.85546875" style="39" customWidth="1"/>
    <col min="14085" max="14085" width="15" style="39" customWidth="1"/>
    <col min="14086" max="14086" width="18.85546875" style="39" customWidth="1"/>
    <col min="14087" max="14087" width="15" style="39" customWidth="1"/>
    <col min="14088" max="14088" width="18.85546875" style="39" customWidth="1"/>
    <col min="14089" max="14089" width="15" style="39" customWidth="1"/>
    <col min="14090" max="14090" width="18.85546875" style="39" customWidth="1"/>
    <col min="14091" max="14091" width="15" style="39" customWidth="1"/>
    <col min="14092" max="14092" width="18.85546875" style="39" customWidth="1"/>
    <col min="14093" max="14093" width="15.140625" style="39" customWidth="1"/>
    <col min="14094" max="14094" width="19.5703125" style="39" customWidth="1"/>
    <col min="14095" max="14095" width="105" style="39" customWidth="1"/>
    <col min="14096" max="14096" width="179.85546875" style="39" customWidth="1"/>
    <col min="14097" max="14328" width="10.28515625" style="39"/>
    <col min="14329" max="14329" width="10.140625" style="39" customWidth="1"/>
    <col min="14330" max="14330" width="85.28515625" style="39" customWidth="1"/>
    <col min="14331" max="14331" width="12.28515625" style="39" customWidth="1"/>
    <col min="14332" max="14335" width="14.42578125" style="39" customWidth="1"/>
    <col min="14336" max="14336" width="20.42578125" style="39" customWidth="1"/>
    <col min="14337" max="14337" width="15.140625" style="39" customWidth="1"/>
    <col min="14338" max="14338" width="19.85546875" style="39" customWidth="1"/>
    <col min="14339" max="14339" width="15" style="39" customWidth="1"/>
    <col min="14340" max="14340" width="18.85546875" style="39" customWidth="1"/>
    <col min="14341" max="14341" width="15" style="39" customWidth="1"/>
    <col min="14342" max="14342" width="18.85546875" style="39" customWidth="1"/>
    <col min="14343" max="14343" width="15" style="39" customWidth="1"/>
    <col min="14344" max="14344" width="18.85546875" style="39" customWidth="1"/>
    <col min="14345" max="14345" width="15" style="39" customWidth="1"/>
    <col min="14346" max="14346" width="18.85546875" style="39" customWidth="1"/>
    <col min="14347" max="14347" width="15" style="39" customWidth="1"/>
    <col min="14348" max="14348" width="18.85546875" style="39" customWidth="1"/>
    <col min="14349" max="14349" width="15.140625" style="39" customWidth="1"/>
    <col min="14350" max="14350" width="19.5703125" style="39" customWidth="1"/>
    <col min="14351" max="14351" width="105" style="39" customWidth="1"/>
    <col min="14352" max="14352" width="179.85546875" style="39" customWidth="1"/>
    <col min="14353" max="14584" width="10.28515625" style="39"/>
    <col min="14585" max="14585" width="10.140625" style="39" customWidth="1"/>
    <col min="14586" max="14586" width="85.28515625" style="39" customWidth="1"/>
    <col min="14587" max="14587" width="12.28515625" style="39" customWidth="1"/>
    <col min="14588" max="14591" width="14.42578125" style="39" customWidth="1"/>
    <col min="14592" max="14592" width="20.42578125" style="39" customWidth="1"/>
    <col min="14593" max="14593" width="15.140625" style="39" customWidth="1"/>
    <col min="14594" max="14594" width="19.85546875" style="39" customWidth="1"/>
    <col min="14595" max="14595" width="15" style="39" customWidth="1"/>
    <col min="14596" max="14596" width="18.85546875" style="39" customWidth="1"/>
    <col min="14597" max="14597" width="15" style="39" customWidth="1"/>
    <col min="14598" max="14598" width="18.85546875" style="39" customWidth="1"/>
    <col min="14599" max="14599" width="15" style="39" customWidth="1"/>
    <col min="14600" max="14600" width="18.85546875" style="39" customWidth="1"/>
    <col min="14601" max="14601" width="15" style="39" customWidth="1"/>
    <col min="14602" max="14602" width="18.85546875" style="39" customWidth="1"/>
    <col min="14603" max="14603" width="15" style="39" customWidth="1"/>
    <col min="14604" max="14604" width="18.85546875" style="39" customWidth="1"/>
    <col min="14605" max="14605" width="15.140625" style="39" customWidth="1"/>
    <col min="14606" max="14606" width="19.5703125" style="39" customWidth="1"/>
    <col min="14607" max="14607" width="105" style="39" customWidth="1"/>
    <col min="14608" max="14608" width="179.85546875" style="39" customWidth="1"/>
    <col min="14609" max="14840" width="10.28515625" style="39"/>
    <col min="14841" max="14841" width="10.140625" style="39" customWidth="1"/>
    <col min="14842" max="14842" width="85.28515625" style="39" customWidth="1"/>
    <col min="14843" max="14843" width="12.28515625" style="39" customWidth="1"/>
    <col min="14844" max="14847" width="14.42578125" style="39" customWidth="1"/>
    <col min="14848" max="14848" width="20.42578125" style="39" customWidth="1"/>
    <col min="14849" max="14849" width="15.140625" style="39" customWidth="1"/>
    <col min="14850" max="14850" width="19.85546875" style="39" customWidth="1"/>
    <col min="14851" max="14851" width="15" style="39" customWidth="1"/>
    <col min="14852" max="14852" width="18.85546875" style="39" customWidth="1"/>
    <col min="14853" max="14853" width="15" style="39" customWidth="1"/>
    <col min="14854" max="14854" width="18.85546875" style="39" customWidth="1"/>
    <col min="14855" max="14855" width="15" style="39" customWidth="1"/>
    <col min="14856" max="14856" width="18.85546875" style="39" customWidth="1"/>
    <col min="14857" max="14857" width="15" style="39" customWidth="1"/>
    <col min="14858" max="14858" width="18.85546875" style="39" customWidth="1"/>
    <col min="14859" max="14859" width="15" style="39" customWidth="1"/>
    <col min="14860" max="14860" width="18.85546875" style="39" customWidth="1"/>
    <col min="14861" max="14861" width="15.140625" style="39" customWidth="1"/>
    <col min="14862" max="14862" width="19.5703125" style="39" customWidth="1"/>
    <col min="14863" max="14863" width="105" style="39" customWidth="1"/>
    <col min="14864" max="14864" width="179.85546875" style="39" customWidth="1"/>
    <col min="14865" max="15096" width="10.28515625" style="39"/>
    <col min="15097" max="15097" width="10.140625" style="39" customWidth="1"/>
    <col min="15098" max="15098" width="85.28515625" style="39" customWidth="1"/>
    <col min="15099" max="15099" width="12.28515625" style="39" customWidth="1"/>
    <col min="15100" max="15103" width="14.42578125" style="39" customWidth="1"/>
    <col min="15104" max="15104" width="20.42578125" style="39" customWidth="1"/>
    <col min="15105" max="15105" width="15.140625" style="39" customWidth="1"/>
    <col min="15106" max="15106" width="19.85546875" style="39" customWidth="1"/>
    <col min="15107" max="15107" width="15" style="39" customWidth="1"/>
    <col min="15108" max="15108" width="18.85546875" style="39" customWidth="1"/>
    <col min="15109" max="15109" width="15" style="39" customWidth="1"/>
    <col min="15110" max="15110" width="18.85546875" style="39" customWidth="1"/>
    <col min="15111" max="15111" width="15" style="39" customWidth="1"/>
    <col min="15112" max="15112" width="18.85546875" style="39" customWidth="1"/>
    <col min="15113" max="15113" width="15" style="39" customWidth="1"/>
    <col min="15114" max="15114" width="18.85546875" style="39" customWidth="1"/>
    <col min="15115" max="15115" width="15" style="39" customWidth="1"/>
    <col min="15116" max="15116" width="18.85546875" style="39" customWidth="1"/>
    <col min="15117" max="15117" width="15.140625" style="39" customWidth="1"/>
    <col min="15118" max="15118" width="19.5703125" style="39" customWidth="1"/>
    <col min="15119" max="15119" width="105" style="39" customWidth="1"/>
    <col min="15120" max="15120" width="179.85546875" style="39" customWidth="1"/>
    <col min="15121" max="15352" width="10.28515625" style="39"/>
    <col min="15353" max="15353" width="10.140625" style="39" customWidth="1"/>
    <col min="15354" max="15354" width="85.28515625" style="39" customWidth="1"/>
    <col min="15355" max="15355" width="12.28515625" style="39" customWidth="1"/>
    <col min="15356" max="15359" width="14.42578125" style="39" customWidth="1"/>
    <col min="15360" max="15360" width="20.42578125" style="39" customWidth="1"/>
    <col min="15361" max="15361" width="15.140625" style="39" customWidth="1"/>
    <col min="15362" max="15362" width="19.85546875" style="39" customWidth="1"/>
    <col min="15363" max="15363" width="15" style="39" customWidth="1"/>
    <col min="15364" max="15364" width="18.85546875" style="39" customWidth="1"/>
    <col min="15365" max="15365" width="15" style="39" customWidth="1"/>
    <col min="15366" max="15366" width="18.85546875" style="39" customWidth="1"/>
    <col min="15367" max="15367" width="15" style="39" customWidth="1"/>
    <col min="15368" max="15368" width="18.85546875" style="39" customWidth="1"/>
    <col min="15369" max="15369" width="15" style="39" customWidth="1"/>
    <col min="15370" max="15370" width="18.85546875" style="39" customWidth="1"/>
    <col min="15371" max="15371" width="15" style="39" customWidth="1"/>
    <col min="15372" max="15372" width="18.85546875" style="39" customWidth="1"/>
    <col min="15373" max="15373" width="15.140625" style="39" customWidth="1"/>
    <col min="15374" max="15374" width="19.5703125" style="39" customWidth="1"/>
    <col min="15375" max="15375" width="105" style="39" customWidth="1"/>
    <col min="15376" max="15376" width="179.85546875" style="39" customWidth="1"/>
    <col min="15377" max="15608" width="10.28515625" style="39"/>
    <col min="15609" max="15609" width="10.140625" style="39" customWidth="1"/>
    <col min="15610" max="15610" width="85.28515625" style="39" customWidth="1"/>
    <col min="15611" max="15611" width="12.28515625" style="39" customWidth="1"/>
    <col min="15612" max="15615" width="14.42578125" style="39" customWidth="1"/>
    <col min="15616" max="15616" width="20.42578125" style="39" customWidth="1"/>
    <col min="15617" max="15617" width="15.140625" style="39" customWidth="1"/>
    <col min="15618" max="15618" width="19.85546875" style="39" customWidth="1"/>
    <col min="15619" max="15619" width="15" style="39" customWidth="1"/>
    <col min="15620" max="15620" width="18.85546875" style="39" customWidth="1"/>
    <col min="15621" max="15621" width="15" style="39" customWidth="1"/>
    <col min="15622" max="15622" width="18.85546875" style="39" customWidth="1"/>
    <col min="15623" max="15623" width="15" style="39" customWidth="1"/>
    <col min="15624" max="15624" width="18.85546875" style="39" customWidth="1"/>
    <col min="15625" max="15625" width="15" style="39" customWidth="1"/>
    <col min="15626" max="15626" width="18.85546875" style="39" customWidth="1"/>
    <col min="15627" max="15627" width="15" style="39" customWidth="1"/>
    <col min="15628" max="15628" width="18.85546875" style="39" customWidth="1"/>
    <col min="15629" max="15629" width="15.140625" style="39" customWidth="1"/>
    <col min="15630" max="15630" width="19.5703125" style="39" customWidth="1"/>
    <col min="15631" max="15631" width="105" style="39" customWidth="1"/>
    <col min="15632" max="15632" width="179.85546875" style="39" customWidth="1"/>
    <col min="15633" max="15864" width="10.28515625" style="39"/>
    <col min="15865" max="15865" width="10.140625" style="39" customWidth="1"/>
    <col min="15866" max="15866" width="85.28515625" style="39" customWidth="1"/>
    <col min="15867" max="15867" width="12.28515625" style="39" customWidth="1"/>
    <col min="15868" max="15871" width="14.42578125" style="39" customWidth="1"/>
    <col min="15872" max="15872" width="20.42578125" style="39" customWidth="1"/>
    <col min="15873" max="15873" width="15.140625" style="39" customWidth="1"/>
    <col min="15874" max="15874" width="19.85546875" style="39" customWidth="1"/>
    <col min="15875" max="15875" width="15" style="39" customWidth="1"/>
    <col min="15876" max="15876" width="18.85546875" style="39" customWidth="1"/>
    <col min="15877" max="15877" width="15" style="39" customWidth="1"/>
    <col min="15878" max="15878" width="18.85546875" style="39" customWidth="1"/>
    <col min="15879" max="15879" width="15" style="39" customWidth="1"/>
    <col min="15880" max="15880" width="18.85546875" style="39" customWidth="1"/>
    <col min="15881" max="15881" width="15" style="39" customWidth="1"/>
    <col min="15882" max="15882" width="18.85546875" style="39" customWidth="1"/>
    <col min="15883" max="15883" width="15" style="39" customWidth="1"/>
    <col min="15884" max="15884" width="18.85546875" style="39" customWidth="1"/>
    <col min="15885" max="15885" width="15.140625" style="39" customWidth="1"/>
    <col min="15886" max="15886" width="19.5703125" style="39" customWidth="1"/>
    <col min="15887" max="15887" width="105" style="39" customWidth="1"/>
    <col min="15888" max="15888" width="179.85546875" style="39" customWidth="1"/>
    <col min="15889" max="16120" width="10.28515625" style="39"/>
    <col min="16121" max="16121" width="10.140625" style="39" customWidth="1"/>
    <col min="16122" max="16122" width="85.28515625" style="39" customWidth="1"/>
    <col min="16123" max="16123" width="12.28515625" style="39" customWidth="1"/>
    <col min="16124" max="16127" width="14.42578125" style="39" customWidth="1"/>
    <col min="16128" max="16128" width="20.42578125" style="39" customWidth="1"/>
    <col min="16129" max="16129" width="15.140625" style="39" customWidth="1"/>
    <col min="16130" max="16130" width="19.85546875" style="39" customWidth="1"/>
    <col min="16131" max="16131" width="15" style="39" customWidth="1"/>
    <col min="16132" max="16132" width="18.85546875" style="39" customWidth="1"/>
    <col min="16133" max="16133" width="15" style="39" customWidth="1"/>
    <col min="16134" max="16134" width="18.85546875" style="39" customWidth="1"/>
    <col min="16135" max="16135" width="15" style="39" customWidth="1"/>
    <col min="16136" max="16136" width="18.85546875" style="39" customWidth="1"/>
    <col min="16137" max="16137" width="15" style="39" customWidth="1"/>
    <col min="16138" max="16138" width="18.85546875" style="39" customWidth="1"/>
    <col min="16139" max="16139" width="15" style="39" customWidth="1"/>
    <col min="16140" max="16140" width="18.85546875" style="39" customWidth="1"/>
    <col min="16141" max="16141" width="15.140625" style="39" customWidth="1"/>
    <col min="16142" max="16142" width="19.5703125" style="39" customWidth="1"/>
    <col min="16143" max="16143" width="105" style="39" customWidth="1"/>
    <col min="16144" max="16144" width="179.85546875" style="39" customWidth="1"/>
    <col min="16145" max="16384" width="10.28515625" style="39"/>
  </cols>
  <sheetData>
    <row r="1" spans="1:34" ht="18.75" x14ac:dyDescent="0.25">
      <c r="V1" s="108" t="s">
        <v>0</v>
      </c>
    </row>
    <row r="2" spans="1:34" ht="18.75" x14ac:dyDescent="0.25">
      <c r="V2" s="108" t="s">
        <v>1</v>
      </c>
    </row>
    <row r="3" spans="1:34" ht="18.75" x14ac:dyDescent="0.25">
      <c r="V3" s="108" t="s">
        <v>2</v>
      </c>
    </row>
    <row r="4" spans="1:34" ht="18.75" x14ac:dyDescent="0.25">
      <c r="V4" s="108"/>
    </row>
    <row r="5" spans="1:34" ht="18.75" x14ac:dyDescent="0.25">
      <c r="V5" s="108"/>
    </row>
    <row r="6" spans="1:34" x14ac:dyDescent="0.25">
      <c r="A6" s="137" t="s">
        <v>3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34" x14ac:dyDescent="0.2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</row>
    <row r="9" spans="1:34" ht="21.75" customHeight="1" x14ac:dyDescent="0.25">
      <c r="A9" s="139" t="s">
        <v>690</v>
      </c>
      <c r="B9" s="139"/>
    </row>
    <row r="10" spans="1:34" x14ac:dyDescent="0.25">
      <c r="B10" s="109" t="s">
        <v>4</v>
      </c>
    </row>
    <row r="11" spans="1:34" ht="18.75" x14ac:dyDescent="0.25">
      <c r="B11" s="110" t="s">
        <v>689</v>
      </c>
    </row>
    <row r="12" spans="1:34" ht="15.75" customHeight="1" x14ac:dyDescent="0.25">
      <c r="A12" s="140" t="s">
        <v>695</v>
      </c>
      <c r="B12" s="140"/>
    </row>
    <row r="13" spans="1:34" ht="18.75" x14ac:dyDescent="0.25">
      <c r="B13" s="110"/>
      <c r="F13" s="91"/>
      <c r="G13" s="111"/>
      <c r="H13" s="168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34" ht="22.5" customHeight="1" x14ac:dyDescent="0.25">
      <c r="A14" s="141" t="s">
        <v>696</v>
      </c>
      <c r="B14" s="141"/>
      <c r="C14" s="141"/>
      <c r="D14" s="141"/>
      <c r="E14" s="141"/>
      <c r="F14" s="112"/>
      <c r="G14" s="111"/>
      <c r="H14" s="111"/>
      <c r="I14" s="111"/>
      <c r="J14" s="111"/>
      <c r="K14" s="111"/>
      <c r="L14" s="112"/>
      <c r="M14" s="112"/>
      <c r="N14" s="112"/>
      <c r="O14" s="112"/>
      <c r="P14" s="112"/>
      <c r="Q14" s="112"/>
      <c r="R14" s="112"/>
      <c r="S14" s="112"/>
      <c r="T14" s="112"/>
      <c r="U14" s="169"/>
    </row>
    <row r="15" spans="1:34" x14ac:dyDescent="0.25">
      <c r="A15" s="142" t="s">
        <v>5</v>
      </c>
      <c r="B15" s="142"/>
      <c r="D15" s="113"/>
      <c r="E15" s="39"/>
      <c r="G15" s="91"/>
      <c r="H15" s="91"/>
      <c r="I15" s="91"/>
      <c r="J15" s="170"/>
      <c r="K15" s="91"/>
      <c r="L15" s="170"/>
      <c r="M15" s="169"/>
      <c r="N15" s="170"/>
      <c r="O15" s="169"/>
      <c r="P15" s="170"/>
      <c r="Q15" s="91"/>
      <c r="R15" s="170"/>
      <c r="S15" s="91"/>
      <c r="T15" s="170"/>
    </row>
    <row r="16" spans="1:34" x14ac:dyDescent="0.25">
      <c r="A16" s="39"/>
      <c r="B16" s="39"/>
      <c r="C16" s="39"/>
      <c r="D16" s="114"/>
      <c r="E16" s="39"/>
      <c r="F16" s="91"/>
      <c r="G16" s="91"/>
      <c r="H16" s="129"/>
      <c r="I16" s="129"/>
      <c r="J16" s="132">
        <f>J57/J344</f>
        <v>1.3030707472783545</v>
      </c>
      <c r="K16" s="132"/>
      <c r="L16" s="132">
        <f>L13+L14</f>
        <v>0</v>
      </c>
      <c r="M16" s="131">
        <f>L16/J16-1</f>
        <v>-1</v>
      </c>
      <c r="N16" s="132">
        <f>N13+N14</f>
        <v>0</v>
      </c>
      <c r="O16" s="133" t="e">
        <f>N16/L16-1</f>
        <v>#DIV/0!</v>
      </c>
      <c r="P16" s="132">
        <f>P13+P14</f>
        <v>0</v>
      </c>
      <c r="Q16" s="131"/>
      <c r="R16" s="132">
        <f>R13+R14</f>
        <v>0</v>
      </c>
      <c r="S16" s="129"/>
      <c r="T16" s="132">
        <f>T13+T14</f>
        <v>0</v>
      </c>
      <c r="U16" s="130"/>
      <c r="V16" s="130"/>
      <c r="W16" s="39">
        <v>168.37186732239999</v>
      </c>
      <c r="AF16" s="91">
        <f>AF242</f>
        <v>-130.23351750941038</v>
      </c>
      <c r="AG16" s="91">
        <f>-AH175</f>
        <v>-688.76922799073373</v>
      </c>
      <c r="AH16" s="91">
        <f>AG16-AF16</f>
        <v>-558.53571048132335</v>
      </c>
    </row>
    <row r="17" spans="1:73" x14ac:dyDescent="0.25">
      <c r="A17" s="39"/>
      <c r="B17" s="39"/>
      <c r="C17" s="39"/>
      <c r="D17" s="39"/>
      <c r="E17" s="39"/>
      <c r="F17" s="91"/>
      <c r="G17" s="91"/>
      <c r="H17" s="129"/>
      <c r="I17" s="131">
        <f>(I32+I29)/(I173+I176)</f>
        <v>1.1172948742955637</v>
      </c>
      <c r="J17" s="131">
        <f>(J32+J29)/(J173+J176)</f>
        <v>1.0159053115564229</v>
      </c>
      <c r="K17" s="131">
        <f t="shared" ref="K17:L17" si="0">(K32+K29)/(K173+K176)</f>
        <v>1.0246582727597693</v>
      </c>
      <c r="L17" s="131">
        <f t="shared" si="0"/>
        <v>0.96007228179427861</v>
      </c>
      <c r="M17" s="131"/>
      <c r="N17" s="131"/>
      <c r="O17" s="131"/>
      <c r="P17" s="129"/>
      <c r="Q17" s="129"/>
      <c r="R17" s="129">
        <f>N287-J287</f>
        <v>-2.4123000184772536E-4</v>
      </c>
      <c r="S17" s="129"/>
      <c r="T17" s="129"/>
      <c r="U17" s="130"/>
      <c r="V17" s="130"/>
      <c r="W17" s="91">
        <f>L304-J304</f>
        <v>116.27311972479868</v>
      </c>
    </row>
    <row r="18" spans="1:73" ht="18.75" customHeight="1" thickBot="1" x14ac:dyDescent="0.3">
      <c r="A18" s="136" t="s">
        <v>6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</row>
    <row r="19" spans="1:73" ht="35.25" customHeight="1" x14ac:dyDescent="0.25">
      <c r="A19" s="146" t="s">
        <v>7</v>
      </c>
      <c r="B19" s="134" t="s">
        <v>8</v>
      </c>
      <c r="C19" s="135" t="s">
        <v>9</v>
      </c>
      <c r="D19" s="1">
        <v>2013</v>
      </c>
      <c r="E19" s="1">
        <v>2014</v>
      </c>
      <c r="F19" s="92">
        <v>2015</v>
      </c>
      <c r="G19" s="134">
        <v>2016</v>
      </c>
      <c r="H19" s="134"/>
      <c r="I19" s="134">
        <v>2017</v>
      </c>
      <c r="J19" s="134"/>
      <c r="K19" s="134">
        <v>2018</v>
      </c>
      <c r="L19" s="134"/>
      <c r="M19" s="134">
        <v>2019</v>
      </c>
      <c r="N19" s="134"/>
      <c r="O19" s="134">
        <v>2020</v>
      </c>
      <c r="P19" s="134"/>
      <c r="Q19" s="134">
        <v>2021</v>
      </c>
      <c r="R19" s="134"/>
      <c r="S19" s="134">
        <v>2022</v>
      </c>
      <c r="T19" s="134"/>
      <c r="U19" s="134" t="s">
        <v>10</v>
      </c>
      <c r="V19" s="135"/>
      <c r="X19" s="1">
        <v>2013</v>
      </c>
      <c r="Y19" s="1">
        <v>2014</v>
      </c>
      <c r="Z19" s="92">
        <v>2015</v>
      </c>
      <c r="AA19" s="134">
        <v>2016</v>
      </c>
      <c r="AB19" s="134"/>
      <c r="AC19" s="134">
        <v>2017</v>
      </c>
      <c r="AD19" s="134"/>
      <c r="AE19" s="134">
        <v>2018</v>
      </c>
      <c r="AF19" s="134"/>
      <c r="AG19" s="134">
        <v>2019</v>
      </c>
      <c r="AH19" s="134"/>
      <c r="AI19" s="134">
        <v>2020</v>
      </c>
      <c r="AJ19" s="134"/>
      <c r="AK19" s="134">
        <v>2021</v>
      </c>
      <c r="AL19" s="134"/>
      <c r="AM19" s="134">
        <v>2022</v>
      </c>
      <c r="AN19" s="134"/>
      <c r="AO19" s="134" t="s">
        <v>10</v>
      </c>
      <c r="AP19" s="135"/>
      <c r="AR19" s="1">
        <v>2013</v>
      </c>
      <c r="AS19" s="1">
        <v>2014</v>
      </c>
      <c r="AT19" s="92">
        <v>2015</v>
      </c>
      <c r="AU19" s="134">
        <v>2016</v>
      </c>
      <c r="AV19" s="134"/>
      <c r="AW19" s="134">
        <v>2017</v>
      </c>
      <c r="AX19" s="134"/>
      <c r="AY19" s="134">
        <v>2018</v>
      </c>
      <c r="AZ19" s="134"/>
      <c r="BA19" s="134">
        <v>2019</v>
      </c>
      <c r="BB19" s="134"/>
      <c r="BC19" s="134">
        <v>2020</v>
      </c>
      <c r="BD19" s="134"/>
      <c r="BE19" s="134">
        <v>2021</v>
      </c>
      <c r="BF19" s="134"/>
      <c r="BG19" s="134">
        <v>2022</v>
      </c>
      <c r="BH19" s="134"/>
      <c r="BI19" s="134" t="s">
        <v>10</v>
      </c>
      <c r="BJ19" s="135"/>
      <c r="BL19" s="134">
        <v>2018</v>
      </c>
      <c r="BM19" s="134"/>
      <c r="BN19" s="134">
        <v>2019</v>
      </c>
      <c r="BO19" s="134"/>
      <c r="BP19" s="134">
        <v>2020</v>
      </c>
      <c r="BQ19" s="134"/>
      <c r="BR19" s="134">
        <v>2021</v>
      </c>
      <c r="BS19" s="134"/>
      <c r="BT19" s="134">
        <v>2022</v>
      </c>
      <c r="BU19" s="134"/>
    </row>
    <row r="20" spans="1:73" ht="76.5" x14ac:dyDescent="0.25">
      <c r="A20" s="147"/>
      <c r="B20" s="148"/>
      <c r="C20" s="149"/>
      <c r="D20" s="2" t="s">
        <v>11</v>
      </c>
      <c r="E20" s="2" t="s">
        <v>11</v>
      </c>
      <c r="F20" s="3" t="s">
        <v>11</v>
      </c>
      <c r="G20" s="3" t="s">
        <v>12</v>
      </c>
      <c r="H20" s="3" t="s">
        <v>11</v>
      </c>
      <c r="I20" s="3" t="s">
        <v>12</v>
      </c>
      <c r="J20" s="3" t="s">
        <v>11</v>
      </c>
      <c r="K20" s="3" t="s">
        <v>12</v>
      </c>
      <c r="L20" s="3" t="s">
        <v>13</v>
      </c>
      <c r="M20" s="3" t="s">
        <v>12</v>
      </c>
      <c r="N20" s="3" t="s">
        <v>13</v>
      </c>
      <c r="O20" s="3" t="s">
        <v>12</v>
      </c>
      <c r="P20" s="3" t="s">
        <v>13</v>
      </c>
      <c r="Q20" s="3" t="s">
        <v>12</v>
      </c>
      <c r="R20" s="3" t="s">
        <v>13</v>
      </c>
      <c r="S20" s="3" t="s">
        <v>12</v>
      </c>
      <c r="T20" s="3" t="s">
        <v>13</v>
      </c>
      <c r="U20" s="3" t="s">
        <v>12</v>
      </c>
      <c r="V20" s="4" t="s">
        <v>13</v>
      </c>
      <c r="X20" s="2" t="s">
        <v>11</v>
      </c>
      <c r="Y20" s="2" t="s">
        <v>11</v>
      </c>
      <c r="Z20" s="3" t="s">
        <v>11</v>
      </c>
      <c r="AA20" s="3" t="s">
        <v>12</v>
      </c>
      <c r="AB20" s="3" t="s">
        <v>11</v>
      </c>
      <c r="AC20" s="3" t="s">
        <v>12</v>
      </c>
      <c r="AD20" s="3" t="s">
        <v>13</v>
      </c>
      <c r="AE20" s="3" t="s">
        <v>12</v>
      </c>
      <c r="AF20" s="3" t="s">
        <v>13</v>
      </c>
      <c r="AG20" s="3" t="s">
        <v>12</v>
      </c>
      <c r="AH20" s="3" t="s">
        <v>13</v>
      </c>
      <c r="AI20" s="3" t="s">
        <v>12</v>
      </c>
      <c r="AJ20" s="3" t="s">
        <v>13</v>
      </c>
      <c r="AK20" s="3" t="s">
        <v>12</v>
      </c>
      <c r="AL20" s="3" t="s">
        <v>13</v>
      </c>
      <c r="AM20" s="3" t="s">
        <v>12</v>
      </c>
      <c r="AN20" s="3" t="s">
        <v>13</v>
      </c>
      <c r="AO20" s="3" t="s">
        <v>12</v>
      </c>
      <c r="AP20" s="4" t="s">
        <v>13</v>
      </c>
      <c r="AR20" s="2" t="s">
        <v>11</v>
      </c>
      <c r="AS20" s="2" t="s">
        <v>11</v>
      </c>
      <c r="AT20" s="3" t="s">
        <v>11</v>
      </c>
      <c r="AU20" s="3" t="s">
        <v>12</v>
      </c>
      <c r="AV20" s="3" t="s">
        <v>11</v>
      </c>
      <c r="AW20" s="3" t="s">
        <v>12</v>
      </c>
      <c r="AX20" s="3" t="s">
        <v>11</v>
      </c>
      <c r="AY20" s="3" t="s">
        <v>12</v>
      </c>
      <c r="AZ20" s="3" t="s">
        <v>13</v>
      </c>
      <c r="BA20" s="3" t="s">
        <v>12</v>
      </c>
      <c r="BB20" s="3" t="s">
        <v>13</v>
      </c>
      <c r="BC20" s="3" t="s">
        <v>12</v>
      </c>
      <c r="BD20" s="3" t="s">
        <v>13</v>
      </c>
      <c r="BE20" s="3" t="s">
        <v>12</v>
      </c>
      <c r="BF20" s="3" t="s">
        <v>13</v>
      </c>
      <c r="BG20" s="3" t="s">
        <v>12</v>
      </c>
      <c r="BH20" s="3" t="s">
        <v>13</v>
      </c>
      <c r="BI20" s="3" t="s">
        <v>12</v>
      </c>
      <c r="BJ20" s="4" t="s">
        <v>13</v>
      </c>
      <c r="BL20" s="3" t="s">
        <v>12</v>
      </c>
      <c r="BM20" s="3" t="s">
        <v>13</v>
      </c>
      <c r="BN20" s="3" t="s">
        <v>12</v>
      </c>
      <c r="BO20" s="3" t="s">
        <v>13</v>
      </c>
      <c r="BP20" s="3" t="s">
        <v>12</v>
      </c>
      <c r="BQ20" s="3" t="s">
        <v>13</v>
      </c>
      <c r="BR20" s="3" t="s">
        <v>12</v>
      </c>
      <c r="BS20" s="3" t="s">
        <v>13</v>
      </c>
      <c r="BT20" s="3" t="s">
        <v>12</v>
      </c>
      <c r="BU20" s="3" t="s">
        <v>13</v>
      </c>
    </row>
    <row r="21" spans="1:73" s="40" customFormat="1" ht="16.5" thickBot="1" x14ac:dyDescent="0.3">
      <c r="A21" s="5">
        <v>1</v>
      </c>
      <c r="B21" s="6">
        <v>2</v>
      </c>
      <c r="C21" s="51">
        <v>3</v>
      </c>
      <c r="D21" s="7">
        <v>4</v>
      </c>
      <c r="E21" s="5">
        <v>5</v>
      </c>
      <c r="F21" s="6">
        <v>6</v>
      </c>
      <c r="G21" s="5">
        <v>7</v>
      </c>
      <c r="H21" s="6">
        <v>8</v>
      </c>
      <c r="I21" s="5">
        <v>9</v>
      </c>
      <c r="J21" s="6">
        <v>10</v>
      </c>
      <c r="K21" s="5">
        <v>11</v>
      </c>
      <c r="L21" s="6">
        <v>12</v>
      </c>
      <c r="M21" s="5">
        <v>13</v>
      </c>
      <c r="N21" s="6">
        <v>14</v>
      </c>
      <c r="O21" s="5">
        <v>15</v>
      </c>
      <c r="P21" s="6">
        <v>16</v>
      </c>
      <c r="Q21" s="5">
        <v>17</v>
      </c>
      <c r="R21" s="6">
        <v>18</v>
      </c>
      <c r="S21" s="5">
        <v>19</v>
      </c>
      <c r="T21" s="6">
        <v>20</v>
      </c>
      <c r="U21" s="5">
        <v>21</v>
      </c>
      <c r="V21" s="6">
        <v>22</v>
      </c>
      <c r="W21" s="39"/>
      <c r="X21" s="7">
        <v>4</v>
      </c>
      <c r="Y21" s="5">
        <v>5</v>
      </c>
      <c r="Z21" s="6">
        <v>6</v>
      </c>
      <c r="AA21" s="5">
        <v>7</v>
      </c>
      <c r="AB21" s="6">
        <v>8</v>
      </c>
      <c r="AC21" s="5">
        <v>9</v>
      </c>
      <c r="AD21" s="6">
        <v>10</v>
      </c>
      <c r="AE21" s="5">
        <v>11</v>
      </c>
      <c r="AF21" s="6">
        <v>12</v>
      </c>
      <c r="AG21" s="5">
        <v>13</v>
      </c>
      <c r="AH21" s="6">
        <v>14</v>
      </c>
      <c r="AI21" s="5">
        <v>15</v>
      </c>
      <c r="AJ21" s="6">
        <v>16</v>
      </c>
      <c r="AK21" s="5">
        <v>17</v>
      </c>
      <c r="AL21" s="6">
        <v>18</v>
      </c>
      <c r="AM21" s="5">
        <v>19</v>
      </c>
      <c r="AN21" s="6">
        <v>20</v>
      </c>
      <c r="AO21" s="5">
        <v>21</v>
      </c>
      <c r="AP21" s="6">
        <v>22</v>
      </c>
      <c r="BL21" s="5">
        <v>11</v>
      </c>
      <c r="BM21" s="6">
        <v>12</v>
      </c>
      <c r="BN21" s="5">
        <v>13</v>
      </c>
      <c r="BO21" s="6">
        <v>14</v>
      </c>
      <c r="BP21" s="5">
        <v>15</v>
      </c>
      <c r="BQ21" s="6">
        <v>16</v>
      </c>
      <c r="BR21" s="5">
        <v>17</v>
      </c>
      <c r="BS21" s="6">
        <v>18</v>
      </c>
      <c r="BT21" s="5">
        <v>19</v>
      </c>
      <c r="BU21" s="6">
        <v>20</v>
      </c>
    </row>
    <row r="22" spans="1:73" s="40" customFormat="1" ht="19.5" thickBot="1" x14ac:dyDescent="0.3">
      <c r="A22" s="143" t="s">
        <v>14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5"/>
      <c r="W22" s="39"/>
    </row>
    <row r="23" spans="1:73" s="40" customFormat="1" x14ac:dyDescent="0.25">
      <c r="A23" s="8" t="s">
        <v>15</v>
      </c>
      <c r="B23" s="9" t="s">
        <v>16</v>
      </c>
      <c r="C23" s="10" t="s">
        <v>17</v>
      </c>
      <c r="D23" s="11">
        <f>D29+D31+D32+D37</f>
        <v>401.96087799088002</v>
      </c>
      <c r="E23" s="12">
        <f>E29+E31+E32+E37</f>
        <v>2095.380123447675</v>
      </c>
      <c r="F23" s="13">
        <f>F29+F31+F32+F37</f>
        <v>3085.3083020844201</v>
      </c>
      <c r="G23" s="13">
        <f>G29+G31+G32+G37</f>
        <v>4754.7159907252117</v>
      </c>
      <c r="H23" s="96">
        <f>H29+H31+H32+H37</f>
        <v>4419.2056989038228</v>
      </c>
      <c r="I23" s="96">
        <v>4829.4910103695147</v>
      </c>
      <c r="J23" s="96">
        <f>J29+J31+J32+J37</f>
        <v>4726.2042545471732</v>
      </c>
      <c r="K23" s="96">
        <v>5268.6865100088171</v>
      </c>
      <c r="L23" s="96">
        <f>L29+L31+L32+L37</f>
        <v>4922.3937919067803</v>
      </c>
      <c r="M23" s="96">
        <v>6341.9869378356079</v>
      </c>
      <c r="N23" s="96">
        <f t="shared" ref="N23:T23" si="1">N29+N31+N32+N37</f>
        <v>7274.2604892432528</v>
      </c>
      <c r="O23" s="96">
        <v>6236.4459913291475</v>
      </c>
      <c r="P23" s="96">
        <f t="shared" si="1"/>
        <v>6633.6761700573416</v>
      </c>
      <c r="Q23" s="96">
        <v>6833.5847546854011</v>
      </c>
      <c r="R23" s="96">
        <f t="shared" si="1"/>
        <v>7150.1045140861188</v>
      </c>
      <c r="S23" s="96">
        <v>7488.3412583203126</v>
      </c>
      <c r="T23" s="96">
        <f t="shared" si="1"/>
        <v>7695.0680825914978</v>
      </c>
      <c r="U23" s="96">
        <f>G23+I23+K23+M23+O23+Q23+S23</f>
        <v>41753.252453274006</v>
      </c>
      <c r="V23" s="97">
        <f>H23+J23+L23+N23+P23+R23+T23</f>
        <v>42820.913001335983</v>
      </c>
      <c r="W23" s="91">
        <v>0</v>
      </c>
      <c r="X23" s="115">
        <v>0</v>
      </c>
      <c r="Y23" s="115">
        <v>0</v>
      </c>
      <c r="Z23" s="115">
        <v>0</v>
      </c>
      <c r="AA23" s="115">
        <v>0</v>
      </c>
      <c r="AB23" s="115">
        <v>0</v>
      </c>
      <c r="AC23" s="115">
        <v>0</v>
      </c>
      <c r="AD23" s="115">
        <v>0</v>
      </c>
      <c r="AE23" s="115">
        <v>0</v>
      </c>
      <c r="AF23" s="115">
        <v>-346.29271810203682</v>
      </c>
      <c r="AG23" s="115">
        <v>0</v>
      </c>
      <c r="AH23" s="115">
        <v>932.27355140764485</v>
      </c>
      <c r="AI23" s="115">
        <v>0</v>
      </c>
      <c r="AJ23" s="115">
        <v>397.23017872819401</v>
      </c>
      <c r="AK23" s="115">
        <v>0</v>
      </c>
      <c r="AL23" s="115">
        <v>316.5197594007177</v>
      </c>
      <c r="AM23" s="115">
        <v>0</v>
      </c>
      <c r="AN23" s="115">
        <v>206.72682427118525</v>
      </c>
      <c r="AO23" s="115">
        <v>438.79704764372582</v>
      </c>
      <c r="AP23" s="115">
        <v>1506.4575957057023</v>
      </c>
      <c r="AR23" s="115">
        <v>0</v>
      </c>
      <c r="AS23" s="115">
        <v>0</v>
      </c>
      <c r="AT23" s="115">
        <v>0</v>
      </c>
      <c r="AU23" s="115">
        <v>0</v>
      </c>
      <c r="AV23" s="115">
        <v>0</v>
      </c>
      <c r="AW23" s="115">
        <v>0</v>
      </c>
      <c r="AX23" s="115">
        <v>0</v>
      </c>
      <c r="AY23" s="115">
        <v>227.23771067056168</v>
      </c>
      <c r="AZ23" s="115">
        <v>-836.32714488880265</v>
      </c>
      <c r="BA23" s="115">
        <v>581.13038600516575</v>
      </c>
      <c r="BB23" s="115">
        <v>1133.0132514246598</v>
      </c>
      <c r="BC23" s="115">
        <v>-251.49320546089166</v>
      </c>
      <c r="BD23" s="115">
        <v>-487.45047443874319</v>
      </c>
      <c r="BE23" s="115">
        <v>-415.31472551946354</v>
      </c>
      <c r="BF23" s="115">
        <v>-1162.9377735087219</v>
      </c>
      <c r="BG23" s="115">
        <v>-494.4312029669527</v>
      </c>
      <c r="BH23" s="115">
        <v>-1793.3355323252099</v>
      </c>
      <c r="BI23" s="115">
        <v>-352.87103727157955</v>
      </c>
      <c r="BJ23" s="115">
        <v>-3147.0376737368206</v>
      </c>
      <c r="BM23" s="115">
        <v>-310.80624568064923</v>
      </c>
      <c r="BN23" s="115">
        <v>581.13038600516575</v>
      </c>
      <c r="BO23" s="115">
        <v>1275.7012745792363</v>
      </c>
      <c r="BP23" s="115">
        <v>-251.49320546089166</v>
      </c>
      <c r="BQ23" s="115">
        <v>-487.45047443874319</v>
      </c>
      <c r="BR23" s="115">
        <v>-415.31472551946354</v>
      </c>
      <c r="BS23" s="115">
        <v>-1162.9377735087219</v>
      </c>
      <c r="BT23" s="115">
        <v>-494.4312029669527</v>
      </c>
      <c r="BU23" s="115">
        <v>-1793.3355323252099</v>
      </c>
    </row>
    <row r="24" spans="1:73" s="40" customFormat="1" hidden="1" outlineLevel="1" x14ac:dyDescent="0.25">
      <c r="A24" s="14" t="s">
        <v>18</v>
      </c>
      <c r="B24" s="15" t="s">
        <v>19</v>
      </c>
      <c r="C24" s="16" t="s">
        <v>17</v>
      </c>
      <c r="D24" s="17" t="s">
        <v>224</v>
      </c>
      <c r="E24" s="18" t="s">
        <v>224</v>
      </c>
      <c r="F24" s="19" t="s">
        <v>224</v>
      </c>
      <c r="G24" s="19" t="s">
        <v>224</v>
      </c>
      <c r="H24" s="89" t="s">
        <v>224</v>
      </c>
      <c r="I24" s="89" t="s">
        <v>224</v>
      </c>
      <c r="J24" s="89" t="s">
        <v>224</v>
      </c>
      <c r="K24" s="89" t="s">
        <v>224</v>
      </c>
      <c r="L24" s="89" t="s">
        <v>224</v>
      </c>
      <c r="M24" s="89" t="s">
        <v>224</v>
      </c>
      <c r="N24" s="89" t="s">
        <v>224</v>
      </c>
      <c r="O24" s="89" t="s">
        <v>224</v>
      </c>
      <c r="P24" s="89" t="s">
        <v>224</v>
      </c>
      <c r="Q24" s="89" t="s">
        <v>224</v>
      </c>
      <c r="R24" s="89" t="s">
        <v>224</v>
      </c>
      <c r="S24" s="89" t="s">
        <v>224</v>
      </c>
      <c r="T24" s="89" t="s">
        <v>224</v>
      </c>
      <c r="U24" s="89" t="s">
        <v>224</v>
      </c>
      <c r="V24" s="90" t="s">
        <v>224</v>
      </c>
      <c r="W24" s="91" t="e">
        <v>#VALUE!</v>
      </c>
      <c r="X24" s="115" t="e">
        <v>#VALUE!</v>
      </c>
      <c r="Y24" s="115" t="e">
        <v>#VALUE!</v>
      </c>
      <c r="Z24" s="115" t="e">
        <v>#VALUE!</v>
      </c>
      <c r="AA24" s="115" t="e">
        <v>#VALUE!</v>
      </c>
      <c r="AB24" s="115" t="e">
        <v>#VALUE!</v>
      </c>
      <c r="AC24" s="115" t="e">
        <v>#VALUE!</v>
      </c>
      <c r="AD24" s="115" t="e">
        <v>#VALUE!</v>
      </c>
      <c r="AE24" s="115" t="e">
        <v>#VALUE!</v>
      </c>
      <c r="AF24" s="115" t="e">
        <v>#VALUE!</v>
      </c>
      <c r="AG24" s="115" t="e">
        <v>#VALUE!</v>
      </c>
      <c r="AH24" s="115" t="e">
        <v>#VALUE!</v>
      </c>
      <c r="AI24" s="115" t="e">
        <v>#VALUE!</v>
      </c>
      <c r="AJ24" s="115" t="e">
        <v>#VALUE!</v>
      </c>
      <c r="AK24" s="115" t="e">
        <v>#VALUE!</v>
      </c>
      <c r="AL24" s="115" t="e">
        <v>#VALUE!</v>
      </c>
      <c r="AM24" s="115" t="e">
        <v>#VALUE!</v>
      </c>
      <c r="AN24" s="115" t="e">
        <v>#VALUE!</v>
      </c>
      <c r="AO24" s="115" t="e">
        <v>#VALUE!</v>
      </c>
      <c r="AP24" s="115" t="e">
        <v>#VALUE!</v>
      </c>
      <c r="AR24" s="115" t="e">
        <v>#VALUE!</v>
      </c>
      <c r="AS24" s="115" t="e">
        <v>#VALUE!</v>
      </c>
      <c r="AT24" s="115" t="e">
        <v>#VALUE!</v>
      </c>
      <c r="AU24" s="115" t="e">
        <v>#VALUE!</v>
      </c>
      <c r="AV24" s="115" t="e">
        <v>#VALUE!</v>
      </c>
      <c r="AW24" s="115" t="e">
        <v>#VALUE!</v>
      </c>
      <c r="AX24" s="115" t="e">
        <v>#VALUE!</v>
      </c>
      <c r="AY24" s="115" t="e">
        <v>#VALUE!</v>
      </c>
      <c r="AZ24" s="115" t="e">
        <v>#VALUE!</v>
      </c>
      <c r="BA24" s="115" t="e">
        <v>#VALUE!</v>
      </c>
      <c r="BB24" s="115" t="e">
        <v>#VALUE!</v>
      </c>
      <c r="BC24" s="115" t="e">
        <v>#VALUE!</v>
      </c>
      <c r="BD24" s="115" t="e">
        <v>#VALUE!</v>
      </c>
      <c r="BE24" s="115" t="e">
        <v>#VALUE!</v>
      </c>
      <c r="BF24" s="115" t="e">
        <v>#VALUE!</v>
      </c>
      <c r="BG24" s="115" t="e">
        <v>#VALUE!</v>
      </c>
      <c r="BH24" s="115" t="e">
        <v>#VALUE!</v>
      </c>
      <c r="BI24" s="115" t="e">
        <v>#VALUE!</v>
      </c>
      <c r="BJ24" s="115" t="e">
        <v>#VALUE!</v>
      </c>
      <c r="BM24" s="115" t="e">
        <v>#VALUE!</v>
      </c>
      <c r="BN24" s="115" t="e">
        <v>#VALUE!</v>
      </c>
      <c r="BO24" s="115" t="e">
        <v>#VALUE!</v>
      </c>
      <c r="BP24" s="115" t="e">
        <v>#VALUE!</v>
      </c>
      <c r="BQ24" s="115" t="e">
        <v>#VALUE!</v>
      </c>
      <c r="BR24" s="115" t="e">
        <v>#VALUE!</v>
      </c>
      <c r="BS24" s="115" t="e">
        <v>#VALUE!</v>
      </c>
      <c r="BT24" s="115" t="e">
        <v>#VALUE!</v>
      </c>
      <c r="BU24" s="115" t="e">
        <v>#VALUE!</v>
      </c>
    </row>
    <row r="25" spans="1:73" s="40" customFormat="1" ht="31.5" hidden="1" outlineLevel="1" x14ac:dyDescent="0.25">
      <c r="A25" s="14" t="s">
        <v>20</v>
      </c>
      <c r="B25" s="38" t="s">
        <v>21</v>
      </c>
      <c r="C25" s="16" t="s">
        <v>17</v>
      </c>
      <c r="D25" s="17" t="s">
        <v>224</v>
      </c>
      <c r="E25" s="18" t="s">
        <v>224</v>
      </c>
      <c r="F25" s="19" t="s">
        <v>224</v>
      </c>
      <c r="G25" s="19" t="s">
        <v>224</v>
      </c>
      <c r="H25" s="89" t="s">
        <v>224</v>
      </c>
      <c r="I25" s="89" t="s">
        <v>224</v>
      </c>
      <c r="J25" s="89" t="s">
        <v>224</v>
      </c>
      <c r="K25" s="89" t="s">
        <v>224</v>
      </c>
      <c r="L25" s="89" t="s">
        <v>224</v>
      </c>
      <c r="M25" s="89" t="s">
        <v>224</v>
      </c>
      <c r="N25" s="89" t="s">
        <v>224</v>
      </c>
      <c r="O25" s="89" t="s">
        <v>224</v>
      </c>
      <c r="P25" s="89" t="s">
        <v>224</v>
      </c>
      <c r="Q25" s="89" t="s">
        <v>224</v>
      </c>
      <c r="R25" s="89" t="s">
        <v>224</v>
      </c>
      <c r="S25" s="89" t="s">
        <v>224</v>
      </c>
      <c r="T25" s="89" t="s">
        <v>224</v>
      </c>
      <c r="U25" s="89" t="s">
        <v>224</v>
      </c>
      <c r="V25" s="90" t="s">
        <v>224</v>
      </c>
      <c r="W25" s="91" t="e">
        <v>#VALUE!</v>
      </c>
      <c r="X25" s="115" t="e">
        <v>#VALUE!</v>
      </c>
      <c r="Y25" s="115" t="e">
        <v>#VALUE!</v>
      </c>
      <c r="Z25" s="115" t="e">
        <v>#VALUE!</v>
      </c>
      <c r="AA25" s="115" t="e">
        <v>#VALUE!</v>
      </c>
      <c r="AB25" s="115" t="e">
        <v>#VALUE!</v>
      </c>
      <c r="AC25" s="115" t="e">
        <v>#VALUE!</v>
      </c>
      <c r="AD25" s="115" t="e">
        <v>#VALUE!</v>
      </c>
      <c r="AE25" s="115" t="e">
        <v>#VALUE!</v>
      </c>
      <c r="AF25" s="115" t="e">
        <v>#VALUE!</v>
      </c>
      <c r="AG25" s="115" t="e">
        <v>#VALUE!</v>
      </c>
      <c r="AH25" s="115" t="e">
        <v>#VALUE!</v>
      </c>
      <c r="AI25" s="115" t="e">
        <v>#VALUE!</v>
      </c>
      <c r="AJ25" s="115" t="e">
        <v>#VALUE!</v>
      </c>
      <c r="AK25" s="115" t="e">
        <v>#VALUE!</v>
      </c>
      <c r="AL25" s="115" t="e">
        <v>#VALUE!</v>
      </c>
      <c r="AM25" s="115" t="e">
        <v>#VALUE!</v>
      </c>
      <c r="AN25" s="115" t="e">
        <v>#VALUE!</v>
      </c>
      <c r="AO25" s="115" t="e">
        <v>#VALUE!</v>
      </c>
      <c r="AP25" s="115" t="e">
        <v>#VALUE!</v>
      </c>
      <c r="AR25" s="115" t="e">
        <v>#VALUE!</v>
      </c>
      <c r="AS25" s="115" t="e">
        <v>#VALUE!</v>
      </c>
      <c r="AT25" s="115" t="e">
        <v>#VALUE!</v>
      </c>
      <c r="AU25" s="115" t="e">
        <v>#VALUE!</v>
      </c>
      <c r="AV25" s="115" t="e">
        <v>#VALUE!</v>
      </c>
      <c r="AW25" s="115" t="e">
        <v>#VALUE!</v>
      </c>
      <c r="AX25" s="115" t="e">
        <v>#VALUE!</v>
      </c>
      <c r="AY25" s="115" t="e">
        <v>#VALUE!</v>
      </c>
      <c r="AZ25" s="115" t="e">
        <v>#VALUE!</v>
      </c>
      <c r="BA25" s="115" t="e">
        <v>#VALUE!</v>
      </c>
      <c r="BB25" s="115" t="e">
        <v>#VALUE!</v>
      </c>
      <c r="BC25" s="115" t="e">
        <v>#VALUE!</v>
      </c>
      <c r="BD25" s="115" t="e">
        <v>#VALUE!</v>
      </c>
      <c r="BE25" s="115" t="e">
        <v>#VALUE!</v>
      </c>
      <c r="BF25" s="115" t="e">
        <v>#VALUE!</v>
      </c>
      <c r="BG25" s="115" t="e">
        <v>#VALUE!</v>
      </c>
      <c r="BH25" s="115" t="e">
        <v>#VALUE!</v>
      </c>
      <c r="BI25" s="115" t="e">
        <v>#VALUE!</v>
      </c>
      <c r="BJ25" s="115" t="e">
        <v>#VALUE!</v>
      </c>
      <c r="BM25" s="115" t="e">
        <v>#VALUE!</v>
      </c>
      <c r="BN25" s="115" t="e">
        <v>#VALUE!</v>
      </c>
      <c r="BO25" s="115" t="e">
        <v>#VALUE!</v>
      </c>
      <c r="BP25" s="115" t="e">
        <v>#VALUE!</v>
      </c>
      <c r="BQ25" s="115" t="e">
        <v>#VALUE!</v>
      </c>
      <c r="BR25" s="115" t="e">
        <v>#VALUE!</v>
      </c>
      <c r="BS25" s="115" t="e">
        <v>#VALUE!</v>
      </c>
      <c r="BT25" s="115" t="e">
        <v>#VALUE!</v>
      </c>
      <c r="BU25" s="115" t="e">
        <v>#VALUE!</v>
      </c>
    </row>
    <row r="26" spans="1:73" s="40" customFormat="1" ht="31.5" hidden="1" outlineLevel="1" x14ac:dyDescent="0.25">
      <c r="A26" s="14" t="s">
        <v>22</v>
      </c>
      <c r="B26" s="38" t="s">
        <v>23</v>
      </c>
      <c r="C26" s="16" t="s">
        <v>17</v>
      </c>
      <c r="D26" s="17" t="s">
        <v>224</v>
      </c>
      <c r="E26" s="18" t="s">
        <v>224</v>
      </c>
      <c r="F26" s="19" t="s">
        <v>224</v>
      </c>
      <c r="G26" s="19" t="s">
        <v>224</v>
      </c>
      <c r="H26" s="89" t="s">
        <v>224</v>
      </c>
      <c r="I26" s="89" t="s">
        <v>224</v>
      </c>
      <c r="J26" s="89" t="s">
        <v>224</v>
      </c>
      <c r="K26" s="89" t="s">
        <v>224</v>
      </c>
      <c r="L26" s="89" t="s">
        <v>224</v>
      </c>
      <c r="M26" s="89" t="s">
        <v>224</v>
      </c>
      <c r="N26" s="89" t="s">
        <v>224</v>
      </c>
      <c r="O26" s="89" t="s">
        <v>224</v>
      </c>
      <c r="P26" s="89" t="s">
        <v>224</v>
      </c>
      <c r="Q26" s="89" t="s">
        <v>224</v>
      </c>
      <c r="R26" s="89" t="s">
        <v>224</v>
      </c>
      <c r="S26" s="89" t="s">
        <v>224</v>
      </c>
      <c r="T26" s="89" t="s">
        <v>224</v>
      </c>
      <c r="U26" s="89" t="s">
        <v>224</v>
      </c>
      <c r="V26" s="90" t="s">
        <v>224</v>
      </c>
      <c r="W26" s="91" t="e">
        <v>#VALUE!</v>
      </c>
      <c r="X26" s="115" t="e">
        <v>#VALUE!</v>
      </c>
      <c r="Y26" s="115" t="e">
        <v>#VALUE!</v>
      </c>
      <c r="Z26" s="115" t="e">
        <v>#VALUE!</v>
      </c>
      <c r="AA26" s="115" t="e">
        <v>#VALUE!</v>
      </c>
      <c r="AB26" s="115" t="e">
        <v>#VALUE!</v>
      </c>
      <c r="AC26" s="115" t="e">
        <v>#VALUE!</v>
      </c>
      <c r="AD26" s="115" t="e">
        <v>#VALUE!</v>
      </c>
      <c r="AE26" s="115" t="e">
        <v>#VALUE!</v>
      </c>
      <c r="AF26" s="115" t="e">
        <v>#VALUE!</v>
      </c>
      <c r="AG26" s="115" t="e">
        <v>#VALUE!</v>
      </c>
      <c r="AH26" s="115" t="e">
        <v>#VALUE!</v>
      </c>
      <c r="AI26" s="115" t="e">
        <v>#VALUE!</v>
      </c>
      <c r="AJ26" s="115" t="e">
        <v>#VALUE!</v>
      </c>
      <c r="AK26" s="115" t="e">
        <v>#VALUE!</v>
      </c>
      <c r="AL26" s="115" t="e">
        <v>#VALUE!</v>
      </c>
      <c r="AM26" s="115" t="e">
        <v>#VALUE!</v>
      </c>
      <c r="AN26" s="115" t="e">
        <v>#VALUE!</v>
      </c>
      <c r="AO26" s="115" t="e">
        <v>#VALUE!</v>
      </c>
      <c r="AP26" s="115" t="e">
        <v>#VALUE!</v>
      </c>
      <c r="AR26" s="115" t="e">
        <v>#VALUE!</v>
      </c>
      <c r="AS26" s="115" t="e">
        <v>#VALUE!</v>
      </c>
      <c r="AT26" s="115" t="e">
        <v>#VALUE!</v>
      </c>
      <c r="AU26" s="115" t="e">
        <v>#VALUE!</v>
      </c>
      <c r="AV26" s="115" t="e">
        <v>#VALUE!</v>
      </c>
      <c r="AW26" s="115" t="e">
        <v>#VALUE!</v>
      </c>
      <c r="AX26" s="115" t="e">
        <v>#VALUE!</v>
      </c>
      <c r="AY26" s="115" t="e">
        <v>#VALUE!</v>
      </c>
      <c r="AZ26" s="115" t="e">
        <v>#VALUE!</v>
      </c>
      <c r="BA26" s="115" t="e">
        <v>#VALUE!</v>
      </c>
      <c r="BB26" s="115" t="e">
        <v>#VALUE!</v>
      </c>
      <c r="BC26" s="115" t="e">
        <v>#VALUE!</v>
      </c>
      <c r="BD26" s="115" t="e">
        <v>#VALUE!</v>
      </c>
      <c r="BE26" s="115" t="e">
        <v>#VALUE!</v>
      </c>
      <c r="BF26" s="115" t="e">
        <v>#VALUE!</v>
      </c>
      <c r="BG26" s="115" t="e">
        <v>#VALUE!</v>
      </c>
      <c r="BH26" s="115" t="e">
        <v>#VALUE!</v>
      </c>
      <c r="BI26" s="115" t="e">
        <v>#VALUE!</v>
      </c>
      <c r="BJ26" s="115" t="e">
        <v>#VALUE!</v>
      </c>
      <c r="BM26" s="115" t="e">
        <v>#VALUE!</v>
      </c>
      <c r="BN26" s="115" t="e">
        <v>#VALUE!</v>
      </c>
      <c r="BO26" s="115" t="e">
        <v>#VALUE!</v>
      </c>
      <c r="BP26" s="115" t="e">
        <v>#VALUE!</v>
      </c>
      <c r="BQ26" s="115" t="e">
        <v>#VALUE!</v>
      </c>
      <c r="BR26" s="115" t="e">
        <v>#VALUE!</v>
      </c>
      <c r="BS26" s="115" t="e">
        <v>#VALUE!</v>
      </c>
      <c r="BT26" s="115" t="e">
        <v>#VALUE!</v>
      </c>
      <c r="BU26" s="115" t="e">
        <v>#VALUE!</v>
      </c>
    </row>
    <row r="27" spans="1:73" s="40" customFormat="1" ht="31.5" hidden="1" outlineLevel="1" x14ac:dyDescent="0.25">
      <c r="A27" s="14" t="s">
        <v>24</v>
      </c>
      <c r="B27" s="38" t="s">
        <v>25</v>
      </c>
      <c r="C27" s="16" t="s">
        <v>17</v>
      </c>
      <c r="D27" s="17" t="s">
        <v>224</v>
      </c>
      <c r="E27" s="18" t="s">
        <v>224</v>
      </c>
      <c r="F27" s="19" t="s">
        <v>224</v>
      </c>
      <c r="G27" s="19" t="s">
        <v>224</v>
      </c>
      <c r="H27" s="89" t="s">
        <v>224</v>
      </c>
      <c r="I27" s="89" t="s">
        <v>224</v>
      </c>
      <c r="J27" s="89" t="s">
        <v>224</v>
      </c>
      <c r="K27" s="89" t="s">
        <v>224</v>
      </c>
      <c r="L27" s="89" t="s">
        <v>224</v>
      </c>
      <c r="M27" s="89" t="s">
        <v>224</v>
      </c>
      <c r="N27" s="89" t="s">
        <v>224</v>
      </c>
      <c r="O27" s="89" t="s">
        <v>224</v>
      </c>
      <c r="P27" s="89" t="s">
        <v>224</v>
      </c>
      <c r="Q27" s="89" t="s">
        <v>224</v>
      </c>
      <c r="R27" s="89" t="s">
        <v>224</v>
      </c>
      <c r="S27" s="89" t="s">
        <v>224</v>
      </c>
      <c r="T27" s="89" t="s">
        <v>224</v>
      </c>
      <c r="U27" s="89" t="s">
        <v>224</v>
      </c>
      <c r="V27" s="90" t="s">
        <v>224</v>
      </c>
      <c r="W27" s="91" t="e">
        <v>#VALUE!</v>
      </c>
      <c r="X27" s="115" t="e">
        <v>#VALUE!</v>
      </c>
      <c r="Y27" s="115" t="e">
        <v>#VALUE!</v>
      </c>
      <c r="Z27" s="115" t="e">
        <v>#VALUE!</v>
      </c>
      <c r="AA27" s="115" t="e">
        <v>#VALUE!</v>
      </c>
      <c r="AB27" s="115" t="e">
        <v>#VALUE!</v>
      </c>
      <c r="AC27" s="115" t="e">
        <v>#VALUE!</v>
      </c>
      <c r="AD27" s="115" t="e">
        <v>#VALUE!</v>
      </c>
      <c r="AE27" s="115" t="e">
        <v>#VALUE!</v>
      </c>
      <c r="AF27" s="115" t="e">
        <v>#VALUE!</v>
      </c>
      <c r="AG27" s="115" t="e">
        <v>#VALUE!</v>
      </c>
      <c r="AH27" s="115" t="e">
        <v>#VALUE!</v>
      </c>
      <c r="AI27" s="115" t="e">
        <v>#VALUE!</v>
      </c>
      <c r="AJ27" s="115" t="e">
        <v>#VALUE!</v>
      </c>
      <c r="AK27" s="115" t="e">
        <v>#VALUE!</v>
      </c>
      <c r="AL27" s="115" t="e">
        <v>#VALUE!</v>
      </c>
      <c r="AM27" s="115" t="e">
        <v>#VALUE!</v>
      </c>
      <c r="AN27" s="115" t="e">
        <v>#VALUE!</v>
      </c>
      <c r="AO27" s="115" t="e">
        <v>#VALUE!</v>
      </c>
      <c r="AP27" s="115" t="e">
        <v>#VALUE!</v>
      </c>
      <c r="AR27" s="115" t="e">
        <v>#VALUE!</v>
      </c>
      <c r="AS27" s="115" t="e">
        <v>#VALUE!</v>
      </c>
      <c r="AT27" s="115" t="e">
        <v>#VALUE!</v>
      </c>
      <c r="AU27" s="115" t="e">
        <v>#VALUE!</v>
      </c>
      <c r="AV27" s="115" t="e">
        <v>#VALUE!</v>
      </c>
      <c r="AW27" s="115" t="e">
        <v>#VALUE!</v>
      </c>
      <c r="AX27" s="115" t="e">
        <v>#VALUE!</v>
      </c>
      <c r="AY27" s="115" t="e">
        <v>#VALUE!</v>
      </c>
      <c r="AZ27" s="115" t="e">
        <v>#VALUE!</v>
      </c>
      <c r="BA27" s="115" t="e">
        <v>#VALUE!</v>
      </c>
      <c r="BB27" s="115" t="e">
        <v>#VALUE!</v>
      </c>
      <c r="BC27" s="115" t="e">
        <v>#VALUE!</v>
      </c>
      <c r="BD27" s="115" t="e">
        <v>#VALUE!</v>
      </c>
      <c r="BE27" s="115" t="e">
        <v>#VALUE!</v>
      </c>
      <c r="BF27" s="115" t="e">
        <v>#VALUE!</v>
      </c>
      <c r="BG27" s="115" t="e">
        <v>#VALUE!</v>
      </c>
      <c r="BH27" s="115" t="e">
        <v>#VALUE!</v>
      </c>
      <c r="BI27" s="115" t="e">
        <v>#VALUE!</v>
      </c>
      <c r="BJ27" s="115" t="e">
        <v>#VALUE!</v>
      </c>
      <c r="BM27" s="115" t="e">
        <v>#VALUE!</v>
      </c>
      <c r="BN27" s="115" t="e">
        <v>#VALUE!</v>
      </c>
      <c r="BO27" s="115" t="e">
        <v>#VALUE!</v>
      </c>
      <c r="BP27" s="115" t="e">
        <v>#VALUE!</v>
      </c>
      <c r="BQ27" s="115" t="e">
        <v>#VALUE!</v>
      </c>
      <c r="BR27" s="115" t="e">
        <v>#VALUE!</v>
      </c>
      <c r="BS27" s="115" t="e">
        <v>#VALUE!</v>
      </c>
      <c r="BT27" s="115" t="e">
        <v>#VALUE!</v>
      </c>
      <c r="BU27" s="115" t="e">
        <v>#VALUE!</v>
      </c>
    </row>
    <row r="28" spans="1:73" s="40" customFormat="1" hidden="1" outlineLevel="1" x14ac:dyDescent="0.25">
      <c r="A28" s="14" t="s">
        <v>26</v>
      </c>
      <c r="B28" s="15" t="s">
        <v>27</v>
      </c>
      <c r="C28" s="16" t="s">
        <v>17</v>
      </c>
      <c r="D28" s="17" t="s">
        <v>224</v>
      </c>
      <c r="E28" s="18" t="s">
        <v>224</v>
      </c>
      <c r="F28" s="19" t="s">
        <v>224</v>
      </c>
      <c r="G28" s="19" t="s">
        <v>224</v>
      </c>
      <c r="H28" s="89" t="s">
        <v>224</v>
      </c>
      <c r="I28" s="89" t="s">
        <v>224</v>
      </c>
      <c r="J28" s="89" t="s">
        <v>224</v>
      </c>
      <c r="K28" s="89" t="s">
        <v>224</v>
      </c>
      <c r="L28" s="89" t="s">
        <v>224</v>
      </c>
      <c r="M28" s="89" t="s">
        <v>224</v>
      </c>
      <c r="N28" s="89" t="s">
        <v>224</v>
      </c>
      <c r="O28" s="89" t="s">
        <v>224</v>
      </c>
      <c r="P28" s="89" t="s">
        <v>224</v>
      </c>
      <c r="Q28" s="89" t="s">
        <v>224</v>
      </c>
      <c r="R28" s="89" t="s">
        <v>224</v>
      </c>
      <c r="S28" s="89" t="s">
        <v>224</v>
      </c>
      <c r="T28" s="89" t="s">
        <v>224</v>
      </c>
      <c r="U28" s="89" t="s">
        <v>224</v>
      </c>
      <c r="V28" s="90" t="s">
        <v>224</v>
      </c>
      <c r="W28" s="91" t="e">
        <v>#VALUE!</v>
      </c>
      <c r="X28" s="115" t="e">
        <v>#VALUE!</v>
      </c>
      <c r="Y28" s="115" t="e">
        <v>#VALUE!</v>
      </c>
      <c r="Z28" s="115" t="e">
        <v>#VALUE!</v>
      </c>
      <c r="AA28" s="115" t="e">
        <v>#VALUE!</v>
      </c>
      <c r="AB28" s="115" t="e">
        <v>#VALUE!</v>
      </c>
      <c r="AC28" s="115" t="e">
        <v>#VALUE!</v>
      </c>
      <c r="AD28" s="115" t="e">
        <v>#VALUE!</v>
      </c>
      <c r="AE28" s="115" t="e">
        <v>#VALUE!</v>
      </c>
      <c r="AF28" s="115" t="e">
        <v>#VALUE!</v>
      </c>
      <c r="AG28" s="115" t="e">
        <v>#VALUE!</v>
      </c>
      <c r="AH28" s="115" t="e">
        <v>#VALUE!</v>
      </c>
      <c r="AI28" s="115" t="e">
        <v>#VALUE!</v>
      </c>
      <c r="AJ28" s="115" t="e">
        <v>#VALUE!</v>
      </c>
      <c r="AK28" s="115" t="e">
        <v>#VALUE!</v>
      </c>
      <c r="AL28" s="115" t="e">
        <v>#VALUE!</v>
      </c>
      <c r="AM28" s="115" t="e">
        <v>#VALUE!</v>
      </c>
      <c r="AN28" s="115" t="e">
        <v>#VALUE!</v>
      </c>
      <c r="AO28" s="115" t="e">
        <v>#VALUE!</v>
      </c>
      <c r="AP28" s="115" t="e">
        <v>#VALUE!</v>
      </c>
      <c r="AR28" s="115" t="e">
        <v>#VALUE!</v>
      </c>
      <c r="AS28" s="115" t="e">
        <v>#VALUE!</v>
      </c>
      <c r="AT28" s="115" t="e">
        <v>#VALUE!</v>
      </c>
      <c r="AU28" s="115" t="e">
        <v>#VALUE!</v>
      </c>
      <c r="AV28" s="115" t="e">
        <v>#VALUE!</v>
      </c>
      <c r="AW28" s="115" t="e">
        <v>#VALUE!</v>
      </c>
      <c r="AX28" s="115" t="e">
        <v>#VALUE!</v>
      </c>
      <c r="AY28" s="115" t="e">
        <v>#VALUE!</v>
      </c>
      <c r="AZ28" s="115" t="e">
        <v>#VALUE!</v>
      </c>
      <c r="BA28" s="115" t="e">
        <v>#VALUE!</v>
      </c>
      <c r="BB28" s="115" t="e">
        <v>#VALUE!</v>
      </c>
      <c r="BC28" s="115" t="e">
        <v>#VALUE!</v>
      </c>
      <c r="BD28" s="115" t="e">
        <v>#VALUE!</v>
      </c>
      <c r="BE28" s="115" t="e">
        <v>#VALUE!</v>
      </c>
      <c r="BF28" s="115" t="e">
        <v>#VALUE!</v>
      </c>
      <c r="BG28" s="115" t="e">
        <v>#VALUE!</v>
      </c>
      <c r="BH28" s="115" t="e">
        <v>#VALUE!</v>
      </c>
      <c r="BI28" s="115" t="e">
        <v>#VALUE!</v>
      </c>
      <c r="BJ28" s="115" t="e">
        <v>#VALUE!</v>
      </c>
      <c r="BM28" s="115" t="e">
        <v>#VALUE!</v>
      </c>
      <c r="BN28" s="115" t="e">
        <v>#VALUE!</v>
      </c>
      <c r="BO28" s="115" t="e">
        <v>#VALUE!</v>
      </c>
      <c r="BP28" s="115" t="e">
        <v>#VALUE!</v>
      </c>
      <c r="BQ28" s="115" t="e">
        <v>#VALUE!</v>
      </c>
      <c r="BR28" s="115" t="e">
        <v>#VALUE!</v>
      </c>
      <c r="BS28" s="115" t="e">
        <v>#VALUE!</v>
      </c>
      <c r="BT28" s="115" t="e">
        <v>#VALUE!</v>
      </c>
      <c r="BU28" s="115" t="e">
        <v>#VALUE!</v>
      </c>
    </row>
    <row r="29" spans="1:73" s="40" customFormat="1" collapsed="1" x14ac:dyDescent="0.25">
      <c r="A29" s="14" t="s">
        <v>28</v>
      </c>
      <c r="B29" s="15" t="s">
        <v>29</v>
      </c>
      <c r="C29" s="16" t="s">
        <v>17</v>
      </c>
      <c r="D29" s="17">
        <v>401.96087799088002</v>
      </c>
      <c r="E29" s="18">
        <v>2065.4181882776747</v>
      </c>
      <c r="F29" s="19">
        <v>1954.9393292044197</v>
      </c>
      <c r="G29" s="19">
        <v>2653.5081611511428</v>
      </c>
      <c r="H29" s="89">
        <v>2478.0029488452087</v>
      </c>
      <c r="I29" s="89">
        <v>2621.9237544911866</v>
      </c>
      <c r="J29" s="89">
        <v>2629.79176029377</v>
      </c>
      <c r="K29" s="89">
        <v>2933.032955592329</v>
      </c>
      <c r="L29" s="89">
        <v>2917.3882801109999</v>
      </c>
      <c r="M29" s="89">
        <v>3122.4483279066767</v>
      </c>
      <c r="N29" s="89">
        <v>3378.1733412367348</v>
      </c>
      <c r="O29" s="89">
        <v>3424.8210545160732</v>
      </c>
      <c r="P29" s="89">
        <v>3618.6515035166235</v>
      </c>
      <c r="Q29" s="89">
        <v>3749.628331132832</v>
      </c>
      <c r="R29" s="89">
        <v>3896.1777244084265</v>
      </c>
      <c r="S29" s="89">
        <v>4097.7412732449166</v>
      </c>
      <c r="T29" s="89">
        <v>4187.1718739033113</v>
      </c>
      <c r="U29" s="89">
        <f t="shared" ref="U29:V87" si="2">G29+I29+K29+M29+O29+Q29+S29</f>
        <v>22603.103858035156</v>
      </c>
      <c r="V29" s="90">
        <f t="shared" si="2"/>
        <v>23105.357432315075</v>
      </c>
      <c r="W29" s="91">
        <v>0</v>
      </c>
      <c r="X29" s="115">
        <v>0</v>
      </c>
      <c r="Y29" s="115">
        <v>0</v>
      </c>
      <c r="Z29" s="115">
        <v>0</v>
      </c>
      <c r="AA29" s="115">
        <v>0</v>
      </c>
      <c r="AB29" s="115">
        <v>0</v>
      </c>
      <c r="AC29" s="115">
        <v>0</v>
      </c>
      <c r="AD29" s="115">
        <v>0</v>
      </c>
      <c r="AE29" s="115">
        <v>0</v>
      </c>
      <c r="AF29" s="115">
        <v>-15.644675481329159</v>
      </c>
      <c r="AG29" s="115">
        <v>0</v>
      </c>
      <c r="AH29" s="115">
        <v>255.72501333005812</v>
      </c>
      <c r="AI29" s="115">
        <v>0</v>
      </c>
      <c r="AJ29" s="115">
        <v>193.83044900055029</v>
      </c>
      <c r="AK29" s="115">
        <v>0</v>
      </c>
      <c r="AL29" s="115">
        <v>146.54939327559441</v>
      </c>
      <c r="AM29" s="115">
        <v>0</v>
      </c>
      <c r="AN29" s="115">
        <v>89.430600658394724</v>
      </c>
      <c r="AO29" s="115">
        <v>167.63720650335017</v>
      </c>
      <c r="AP29" s="115">
        <v>669.89078078326929</v>
      </c>
      <c r="AR29" s="115">
        <v>0</v>
      </c>
      <c r="AS29" s="115">
        <v>0</v>
      </c>
      <c r="AT29" s="115">
        <v>0</v>
      </c>
      <c r="AU29" s="115">
        <v>0</v>
      </c>
      <c r="AV29" s="115">
        <v>0</v>
      </c>
      <c r="AW29" s="115">
        <v>0</v>
      </c>
      <c r="AX29" s="115">
        <v>0</v>
      </c>
      <c r="AY29" s="115">
        <v>173.64545995193885</v>
      </c>
      <c r="AZ29" s="115">
        <v>-3.7373167129940157</v>
      </c>
      <c r="BA29" s="115">
        <v>188.2337948835002</v>
      </c>
      <c r="BB29" s="115">
        <v>396.29615277370249</v>
      </c>
      <c r="BC29" s="115">
        <v>311.37719048969529</v>
      </c>
      <c r="BD29" s="115">
        <v>564.21521519438238</v>
      </c>
      <c r="BE29" s="115">
        <v>436.25007634927897</v>
      </c>
      <c r="BF29" s="115">
        <v>764.26412393791179</v>
      </c>
      <c r="BG29" s="115">
        <v>570.37687420912334</v>
      </c>
      <c r="BH29" s="115">
        <v>984.12415555194002</v>
      </c>
      <c r="BI29" s="115">
        <v>1679.8833958835348</v>
      </c>
      <c r="BJ29" s="115">
        <v>2705.1623307449408</v>
      </c>
      <c r="BM29" s="115">
        <v>-3.7373167129940157</v>
      </c>
      <c r="BN29" s="115">
        <v>188.2337948835002</v>
      </c>
      <c r="BO29" s="115">
        <v>396.29615277370249</v>
      </c>
      <c r="BP29" s="115">
        <v>311.37719048969529</v>
      </c>
      <c r="BQ29" s="115">
        <v>564.21521519438238</v>
      </c>
      <c r="BR29" s="115">
        <v>436.25007634927897</v>
      </c>
      <c r="BS29" s="115">
        <v>764.26412393791179</v>
      </c>
      <c r="BT29" s="115">
        <v>570.37687420912334</v>
      </c>
      <c r="BU29" s="115">
        <v>984.12415555194002</v>
      </c>
    </row>
    <row r="30" spans="1:73" s="40" customFormat="1" hidden="1" outlineLevel="1" x14ac:dyDescent="0.25">
      <c r="A30" s="14" t="s">
        <v>30</v>
      </c>
      <c r="B30" s="15" t="s">
        <v>31</v>
      </c>
      <c r="C30" s="16" t="s">
        <v>17</v>
      </c>
      <c r="D30" s="17" t="s">
        <v>224</v>
      </c>
      <c r="E30" s="18" t="s">
        <v>224</v>
      </c>
      <c r="F30" s="19" t="s">
        <v>224</v>
      </c>
      <c r="G30" s="19" t="s">
        <v>224</v>
      </c>
      <c r="H30" s="89" t="s">
        <v>224</v>
      </c>
      <c r="I30" s="89" t="s">
        <v>224</v>
      </c>
      <c r="J30" s="89" t="s">
        <v>224</v>
      </c>
      <c r="K30" s="89" t="s">
        <v>224</v>
      </c>
      <c r="L30" s="89" t="s">
        <v>224</v>
      </c>
      <c r="M30" s="89" t="s">
        <v>224</v>
      </c>
      <c r="N30" s="89" t="s">
        <v>224</v>
      </c>
      <c r="O30" s="89" t="s">
        <v>224</v>
      </c>
      <c r="P30" s="89" t="s">
        <v>224</v>
      </c>
      <c r="Q30" s="89" t="s">
        <v>224</v>
      </c>
      <c r="R30" s="89" t="s">
        <v>224</v>
      </c>
      <c r="S30" s="89" t="s">
        <v>224</v>
      </c>
      <c r="T30" s="89" t="s">
        <v>224</v>
      </c>
      <c r="U30" s="89" t="s">
        <v>224</v>
      </c>
      <c r="V30" s="90" t="s">
        <v>224</v>
      </c>
      <c r="W30" s="91" t="e">
        <v>#VALUE!</v>
      </c>
      <c r="X30" s="115" t="e">
        <v>#VALUE!</v>
      </c>
      <c r="Y30" s="115" t="e">
        <v>#VALUE!</v>
      </c>
      <c r="Z30" s="115" t="e">
        <v>#VALUE!</v>
      </c>
      <c r="AA30" s="115" t="e">
        <v>#VALUE!</v>
      </c>
      <c r="AB30" s="115" t="e">
        <v>#VALUE!</v>
      </c>
      <c r="AC30" s="115" t="e">
        <v>#VALUE!</v>
      </c>
      <c r="AD30" s="115" t="e">
        <v>#VALUE!</v>
      </c>
      <c r="AE30" s="115" t="e">
        <v>#VALUE!</v>
      </c>
      <c r="AF30" s="115" t="e">
        <v>#VALUE!</v>
      </c>
      <c r="AG30" s="115" t="e">
        <v>#VALUE!</v>
      </c>
      <c r="AH30" s="115" t="e">
        <v>#VALUE!</v>
      </c>
      <c r="AI30" s="115" t="e">
        <v>#VALUE!</v>
      </c>
      <c r="AJ30" s="115" t="e">
        <v>#VALUE!</v>
      </c>
      <c r="AK30" s="115" t="e">
        <v>#VALUE!</v>
      </c>
      <c r="AL30" s="115" t="e">
        <v>#VALUE!</v>
      </c>
      <c r="AM30" s="115" t="e">
        <v>#VALUE!</v>
      </c>
      <c r="AN30" s="115" t="e">
        <v>#VALUE!</v>
      </c>
      <c r="AO30" s="115" t="e">
        <v>#VALUE!</v>
      </c>
      <c r="AP30" s="115" t="e">
        <v>#VALUE!</v>
      </c>
      <c r="AR30" s="115" t="e">
        <v>#VALUE!</v>
      </c>
      <c r="AS30" s="115" t="e">
        <v>#VALUE!</v>
      </c>
      <c r="AT30" s="115" t="e">
        <v>#VALUE!</v>
      </c>
      <c r="AU30" s="115" t="e">
        <v>#VALUE!</v>
      </c>
      <c r="AV30" s="115" t="e">
        <v>#VALUE!</v>
      </c>
      <c r="AW30" s="115" t="e">
        <v>#VALUE!</v>
      </c>
      <c r="AX30" s="115" t="e">
        <v>#VALUE!</v>
      </c>
      <c r="AY30" s="115" t="e">
        <v>#VALUE!</v>
      </c>
      <c r="AZ30" s="115" t="e">
        <v>#VALUE!</v>
      </c>
      <c r="BA30" s="115" t="e">
        <v>#VALUE!</v>
      </c>
      <c r="BB30" s="115" t="e">
        <v>#VALUE!</v>
      </c>
      <c r="BC30" s="115" t="e">
        <v>#VALUE!</v>
      </c>
      <c r="BD30" s="115" t="e">
        <v>#VALUE!</v>
      </c>
      <c r="BE30" s="115" t="e">
        <v>#VALUE!</v>
      </c>
      <c r="BF30" s="115" t="e">
        <v>#VALUE!</v>
      </c>
      <c r="BG30" s="115" t="e">
        <v>#VALUE!</v>
      </c>
      <c r="BH30" s="115" t="e">
        <v>#VALUE!</v>
      </c>
      <c r="BI30" s="115" t="e">
        <v>#VALUE!</v>
      </c>
      <c r="BJ30" s="115" t="e">
        <v>#VALUE!</v>
      </c>
      <c r="BM30" s="115" t="e">
        <v>#VALUE!</v>
      </c>
      <c r="BN30" s="115" t="e">
        <v>#VALUE!</v>
      </c>
      <c r="BO30" s="115" t="e">
        <v>#VALUE!</v>
      </c>
      <c r="BP30" s="115" t="e">
        <v>#VALUE!</v>
      </c>
      <c r="BQ30" s="115" t="e">
        <v>#VALUE!</v>
      </c>
      <c r="BR30" s="115" t="e">
        <v>#VALUE!</v>
      </c>
      <c r="BS30" s="115" t="e">
        <v>#VALUE!</v>
      </c>
      <c r="BT30" s="115" t="e">
        <v>#VALUE!</v>
      </c>
      <c r="BU30" s="115" t="e">
        <v>#VALUE!</v>
      </c>
    </row>
    <row r="31" spans="1:73" s="40" customFormat="1" collapsed="1" x14ac:dyDescent="0.25">
      <c r="A31" s="14" t="s">
        <v>32</v>
      </c>
      <c r="B31" s="15" t="s">
        <v>33</v>
      </c>
      <c r="C31" s="16" t="s">
        <v>17</v>
      </c>
      <c r="D31" s="17">
        <v>0</v>
      </c>
      <c r="E31" s="18">
        <v>0.57153516999999998</v>
      </c>
      <c r="F31" s="19">
        <v>12.18699981</v>
      </c>
      <c r="G31" s="19">
        <v>1.8459536000000005</v>
      </c>
      <c r="H31" s="89">
        <v>1.8844153591525419</v>
      </c>
      <c r="I31" s="89">
        <v>1.6895560000000001</v>
      </c>
      <c r="J31" s="89">
        <v>11.473911635593224</v>
      </c>
      <c r="K31" s="89">
        <v>6.5676191355931808</v>
      </c>
      <c r="L31" s="89">
        <v>1.9952827711864407</v>
      </c>
      <c r="M31" s="89">
        <v>668.5977006511788</v>
      </c>
      <c r="N31" s="89">
        <v>965.5699742536159</v>
      </c>
      <c r="O31" s="89">
        <v>4.3107685024293785</v>
      </c>
      <c r="P31" s="89">
        <v>14.927852712465116</v>
      </c>
      <c r="Q31" s="89">
        <v>1.2463096024293787</v>
      </c>
      <c r="R31" s="89">
        <v>2.3507890626279071</v>
      </c>
      <c r="S31" s="89">
        <v>1.1215596024293786</v>
      </c>
      <c r="T31" s="89">
        <v>5.7555977055813949</v>
      </c>
      <c r="U31" s="89">
        <f t="shared" si="2"/>
        <v>685.37946709406003</v>
      </c>
      <c r="V31" s="90">
        <f t="shared" si="2"/>
        <v>1003.9578235002225</v>
      </c>
      <c r="W31" s="91">
        <v>0</v>
      </c>
      <c r="X31" s="115">
        <v>0</v>
      </c>
      <c r="Y31" s="115">
        <v>0</v>
      </c>
      <c r="Z31" s="115">
        <v>0</v>
      </c>
      <c r="AA31" s="115">
        <v>0</v>
      </c>
      <c r="AB31" s="115">
        <v>0</v>
      </c>
      <c r="AC31" s="115">
        <v>0</v>
      </c>
      <c r="AD31" s="115">
        <v>0</v>
      </c>
      <c r="AE31" s="115">
        <v>0</v>
      </c>
      <c r="AF31" s="115">
        <v>-4.5723363644067403</v>
      </c>
      <c r="AG31" s="115">
        <v>0</v>
      </c>
      <c r="AH31" s="115">
        <v>296.9722736024371</v>
      </c>
      <c r="AI31" s="115">
        <v>0</v>
      </c>
      <c r="AJ31" s="115">
        <v>10.617084210035738</v>
      </c>
      <c r="AK31" s="115">
        <v>0</v>
      </c>
      <c r="AL31" s="115">
        <v>1.1044794601985284</v>
      </c>
      <c r="AM31" s="115">
        <v>0</v>
      </c>
      <c r="AN31" s="115">
        <v>4.6340381031520161</v>
      </c>
      <c r="AO31" s="115">
        <v>-9.8228173947458117</v>
      </c>
      <c r="AP31" s="115">
        <v>308.75553901141666</v>
      </c>
      <c r="AR31" s="115">
        <v>0</v>
      </c>
      <c r="AS31" s="115">
        <v>0</v>
      </c>
      <c r="AT31" s="115">
        <v>0</v>
      </c>
      <c r="AU31" s="115">
        <v>0</v>
      </c>
      <c r="AV31" s="115">
        <v>0</v>
      </c>
      <c r="AW31" s="115">
        <v>0</v>
      </c>
      <c r="AX31" s="115">
        <v>0</v>
      </c>
      <c r="AY31" s="115">
        <v>6.3932981355931808</v>
      </c>
      <c r="AZ31" s="115">
        <v>-530.09323557255982</v>
      </c>
      <c r="BA31" s="115">
        <v>661.26366465117883</v>
      </c>
      <c r="BB31" s="115">
        <v>814.7632535990399</v>
      </c>
      <c r="BC31" s="115">
        <v>1.7782695024293789</v>
      </c>
      <c r="BD31" s="115">
        <v>11.341060512465116</v>
      </c>
      <c r="BE31" s="115">
        <v>1.0440226024293788</v>
      </c>
      <c r="BF31" s="115">
        <v>1.828455762627907</v>
      </c>
      <c r="BG31" s="115">
        <v>0.91927260242937858</v>
      </c>
      <c r="BH31" s="115">
        <v>5.358014405581395</v>
      </c>
      <c r="BI31" s="115">
        <v>671.39852749405998</v>
      </c>
      <c r="BJ31" s="115">
        <v>303.19754870715462</v>
      </c>
      <c r="BM31" s="115">
        <v>-4.5723363644067447</v>
      </c>
      <c r="BN31" s="115">
        <v>661.26366465117883</v>
      </c>
      <c r="BO31" s="115">
        <v>957.45127675361584</v>
      </c>
      <c r="BP31" s="115">
        <v>1.7782695024293789</v>
      </c>
      <c r="BQ31" s="115">
        <v>11.341060512465116</v>
      </c>
      <c r="BR31" s="115">
        <v>1.0440226024293788</v>
      </c>
      <c r="BS31" s="115">
        <v>1.828455762627907</v>
      </c>
      <c r="BT31" s="115">
        <v>0.91927260242937858</v>
      </c>
      <c r="BU31" s="115">
        <v>5.358014405581395</v>
      </c>
    </row>
    <row r="32" spans="1:73" s="40" customFormat="1" x14ac:dyDescent="0.25">
      <c r="A32" s="14" t="s">
        <v>34</v>
      </c>
      <c r="B32" s="15" t="s">
        <v>35</v>
      </c>
      <c r="C32" s="16" t="s">
        <v>17</v>
      </c>
      <c r="D32" s="17">
        <v>0</v>
      </c>
      <c r="E32" s="18">
        <v>0</v>
      </c>
      <c r="F32" s="19">
        <v>1090.2332304400002</v>
      </c>
      <c r="G32" s="19">
        <v>2038.249301534395</v>
      </c>
      <c r="H32" s="89">
        <v>1911.0571416231901</v>
      </c>
      <c r="I32" s="89">
        <v>2187.4456638783277</v>
      </c>
      <c r="J32" s="89">
        <v>2055.5671938635728</v>
      </c>
      <c r="K32" s="89">
        <v>2288.0550983656399</v>
      </c>
      <c r="L32" s="89">
        <v>1962.9408134567971</v>
      </c>
      <c r="M32" s="89">
        <v>2509.9100723624983</v>
      </c>
      <c r="N32" s="89">
        <v>2891.6882803168846</v>
      </c>
      <c r="O32" s="89">
        <v>2766.2833313953902</v>
      </c>
      <c r="P32" s="89">
        <v>2961.2043246547946</v>
      </c>
      <c r="Q32" s="89">
        <v>3041.6792770348852</v>
      </c>
      <c r="R32" s="89">
        <v>3212.6173718746686</v>
      </c>
      <c r="S32" s="89">
        <v>3348.4475885577117</v>
      </c>
      <c r="T32" s="89">
        <v>3463.1131970925926</v>
      </c>
      <c r="U32" s="89">
        <f t="shared" si="2"/>
        <v>18180.07033312885</v>
      </c>
      <c r="V32" s="90">
        <f t="shared" si="2"/>
        <v>18458.188322882503</v>
      </c>
      <c r="W32" s="91">
        <v>0</v>
      </c>
      <c r="X32" s="115">
        <v>0</v>
      </c>
      <c r="Y32" s="115">
        <v>0</v>
      </c>
      <c r="Z32" s="115">
        <v>0</v>
      </c>
      <c r="AA32" s="115">
        <v>0</v>
      </c>
      <c r="AB32" s="115">
        <v>0</v>
      </c>
      <c r="AC32" s="115">
        <v>0</v>
      </c>
      <c r="AD32" s="115">
        <v>0</v>
      </c>
      <c r="AE32" s="115">
        <v>0</v>
      </c>
      <c r="AF32" s="115">
        <v>-325.11428490884282</v>
      </c>
      <c r="AG32" s="115">
        <v>0</v>
      </c>
      <c r="AH32" s="115">
        <v>381.77820795438629</v>
      </c>
      <c r="AI32" s="115">
        <v>0</v>
      </c>
      <c r="AJ32" s="115">
        <v>194.92099325940444</v>
      </c>
      <c r="AK32" s="115">
        <v>0</v>
      </c>
      <c r="AL32" s="115">
        <v>170.93809483978339</v>
      </c>
      <c r="AM32" s="115">
        <v>0</v>
      </c>
      <c r="AN32" s="115">
        <v>114.6656085348809</v>
      </c>
      <c r="AO32" s="115">
        <v>259.07062992596184</v>
      </c>
      <c r="AP32" s="115">
        <v>537.18861967961493</v>
      </c>
      <c r="AR32" s="115">
        <v>0</v>
      </c>
      <c r="AS32" s="115">
        <v>0</v>
      </c>
      <c r="AT32" s="115">
        <v>0</v>
      </c>
      <c r="AU32" s="115">
        <v>0</v>
      </c>
      <c r="AV32" s="115">
        <v>0</v>
      </c>
      <c r="AW32" s="115">
        <v>0</v>
      </c>
      <c r="AX32" s="115">
        <v>0</v>
      </c>
      <c r="AY32" s="115">
        <v>24.600151667774753</v>
      </c>
      <c r="AZ32" s="115">
        <v>-301.53517125579083</v>
      </c>
      <c r="BA32" s="115">
        <v>-290.965874444767</v>
      </c>
      <c r="BB32" s="115">
        <v>-75.844211468845515</v>
      </c>
      <c r="BC32" s="115">
        <v>-587.24746636827149</v>
      </c>
      <c r="BD32" s="115">
        <v>-1060.8684024037939</v>
      </c>
      <c r="BE32" s="115">
        <v>-875.20762538642612</v>
      </c>
      <c r="BF32" s="115">
        <v>-1926.9581450344049</v>
      </c>
      <c r="BG32" s="115">
        <v>-1088.3261506937602</v>
      </c>
      <c r="BH32" s="115">
        <v>-2780.8142792574909</v>
      </c>
      <c r="BI32" s="115">
        <v>-2817.1469652254491</v>
      </c>
      <c r="BJ32" s="115">
        <v>-6146.0202094203232</v>
      </c>
      <c r="BM32" s="115">
        <v>-301.53517125579083</v>
      </c>
      <c r="BN32" s="115">
        <v>-290.965874444767</v>
      </c>
      <c r="BO32" s="115">
        <v>-75.844211468845515</v>
      </c>
      <c r="BP32" s="115">
        <v>-587.24746636827149</v>
      </c>
      <c r="BQ32" s="115">
        <v>-1060.8684024037939</v>
      </c>
      <c r="BR32" s="115">
        <v>-875.20762538642612</v>
      </c>
      <c r="BS32" s="115">
        <v>-1926.9581450344049</v>
      </c>
      <c r="BT32" s="115">
        <v>-1088.3261506937602</v>
      </c>
      <c r="BU32" s="115">
        <v>-2780.8142792574909</v>
      </c>
    </row>
    <row r="33" spans="1:73" s="40" customFormat="1" hidden="1" outlineLevel="1" x14ac:dyDescent="0.25">
      <c r="A33" s="14" t="s">
        <v>36</v>
      </c>
      <c r="B33" s="15" t="s">
        <v>37</v>
      </c>
      <c r="C33" s="16" t="s">
        <v>17</v>
      </c>
      <c r="D33" s="17" t="s">
        <v>224</v>
      </c>
      <c r="E33" s="18" t="s">
        <v>224</v>
      </c>
      <c r="F33" s="19" t="s">
        <v>224</v>
      </c>
      <c r="G33" s="19" t="s">
        <v>224</v>
      </c>
      <c r="H33" s="89" t="s">
        <v>224</v>
      </c>
      <c r="I33" s="89" t="s">
        <v>224</v>
      </c>
      <c r="J33" s="89" t="s">
        <v>224</v>
      </c>
      <c r="K33" s="89" t="s">
        <v>224</v>
      </c>
      <c r="L33" s="89" t="s">
        <v>224</v>
      </c>
      <c r="M33" s="89" t="s">
        <v>224</v>
      </c>
      <c r="N33" s="89" t="s">
        <v>224</v>
      </c>
      <c r="O33" s="89" t="s">
        <v>224</v>
      </c>
      <c r="P33" s="89" t="s">
        <v>224</v>
      </c>
      <c r="Q33" s="89" t="s">
        <v>224</v>
      </c>
      <c r="R33" s="89" t="s">
        <v>224</v>
      </c>
      <c r="S33" s="89" t="s">
        <v>224</v>
      </c>
      <c r="T33" s="89" t="s">
        <v>224</v>
      </c>
      <c r="U33" s="89" t="s">
        <v>224</v>
      </c>
      <c r="V33" s="90" t="s">
        <v>224</v>
      </c>
      <c r="W33" s="91" t="e">
        <v>#VALUE!</v>
      </c>
      <c r="X33" s="115" t="e">
        <v>#VALUE!</v>
      </c>
      <c r="Y33" s="115" t="e">
        <v>#VALUE!</v>
      </c>
      <c r="Z33" s="115" t="e">
        <v>#VALUE!</v>
      </c>
      <c r="AA33" s="115" t="e">
        <v>#VALUE!</v>
      </c>
      <c r="AB33" s="115" t="e">
        <v>#VALUE!</v>
      </c>
      <c r="AC33" s="115" t="e">
        <v>#VALUE!</v>
      </c>
      <c r="AD33" s="115" t="e">
        <v>#VALUE!</v>
      </c>
      <c r="AE33" s="115" t="e">
        <v>#VALUE!</v>
      </c>
      <c r="AF33" s="115" t="e">
        <v>#VALUE!</v>
      </c>
      <c r="AG33" s="115" t="e">
        <v>#VALUE!</v>
      </c>
      <c r="AH33" s="115" t="e">
        <v>#VALUE!</v>
      </c>
      <c r="AI33" s="115" t="e">
        <v>#VALUE!</v>
      </c>
      <c r="AJ33" s="115" t="e">
        <v>#VALUE!</v>
      </c>
      <c r="AK33" s="115" t="e">
        <v>#VALUE!</v>
      </c>
      <c r="AL33" s="115" t="e">
        <v>#VALUE!</v>
      </c>
      <c r="AM33" s="115" t="e">
        <v>#VALUE!</v>
      </c>
      <c r="AN33" s="115" t="e">
        <v>#VALUE!</v>
      </c>
      <c r="AO33" s="115" t="e">
        <v>#VALUE!</v>
      </c>
      <c r="AP33" s="115" t="e">
        <v>#VALUE!</v>
      </c>
      <c r="AR33" s="115" t="e">
        <v>#VALUE!</v>
      </c>
      <c r="AS33" s="115" t="e">
        <v>#VALUE!</v>
      </c>
      <c r="AT33" s="115" t="e">
        <v>#VALUE!</v>
      </c>
      <c r="AU33" s="115" t="e">
        <v>#VALUE!</v>
      </c>
      <c r="AV33" s="115" t="e">
        <v>#VALUE!</v>
      </c>
      <c r="AW33" s="115" t="e">
        <v>#VALUE!</v>
      </c>
      <c r="AX33" s="115" t="e">
        <v>#VALUE!</v>
      </c>
      <c r="AY33" s="115" t="e">
        <v>#VALUE!</v>
      </c>
      <c r="AZ33" s="115" t="e">
        <v>#VALUE!</v>
      </c>
      <c r="BA33" s="115" t="e">
        <v>#VALUE!</v>
      </c>
      <c r="BB33" s="115" t="e">
        <v>#VALUE!</v>
      </c>
      <c r="BC33" s="115" t="e">
        <v>#VALUE!</v>
      </c>
      <c r="BD33" s="115" t="e">
        <v>#VALUE!</v>
      </c>
      <c r="BE33" s="115" t="e">
        <v>#VALUE!</v>
      </c>
      <c r="BF33" s="115" t="e">
        <v>#VALUE!</v>
      </c>
      <c r="BG33" s="115" t="e">
        <v>#VALUE!</v>
      </c>
      <c r="BH33" s="115" t="e">
        <v>#VALUE!</v>
      </c>
      <c r="BI33" s="115" t="e">
        <v>#VALUE!</v>
      </c>
      <c r="BJ33" s="115" t="e">
        <v>#VALUE!</v>
      </c>
      <c r="BM33" s="115" t="e">
        <v>#VALUE!</v>
      </c>
      <c r="BN33" s="115" t="e">
        <v>#VALUE!</v>
      </c>
      <c r="BO33" s="115" t="e">
        <v>#VALUE!</v>
      </c>
      <c r="BP33" s="115" t="e">
        <v>#VALUE!</v>
      </c>
      <c r="BQ33" s="115" t="e">
        <v>#VALUE!</v>
      </c>
      <c r="BR33" s="115" t="e">
        <v>#VALUE!</v>
      </c>
      <c r="BS33" s="115" t="e">
        <v>#VALUE!</v>
      </c>
      <c r="BT33" s="115" t="e">
        <v>#VALUE!</v>
      </c>
      <c r="BU33" s="115" t="e">
        <v>#VALUE!</v>
      </c>
    </row>
    <row r="34" spans="1:73" s="40" customFormat="1" ht="31.5" hidden="1" outlineLevel="1" x14ac:dyDescent="0.25">
      <c r="A34" s="14" t="s">
        <v>38</v>
      </c>
      <c r="B34" s="38" t="s">
        <v>39</v>
      </c>
      <c r="C34" s="16" t="s">
        <v>17</v>
      </c>
      <c r="D34" s="17" t="s">
        <v>224</v>
      </c>
      <c r="E34" s="18" t="s">
        <v>224</v>
      </c>
      <c r="F34" s="19" t="s">
        <v>224</v>
      </c>
      <c r="G34" s="19" t="s">
        <v>224</v>
      </c>
      <c r="H34" s="89" t="s">
        <v>224</v>
      </c>
      <c r="I34" s="89" t="s">
        <v>224</v>
      </c>
      <c r="J34" s="89" t="s">
        <v>224</v>
      </c>
      <c r="K34" s="89" t="s">
        <v>224</v>
      </c>
      <c r="L34" s="89" t="s">
        <v>224</v>
      </c>
      <c r="M34" s="89" t="s">
        <v>224</v>
      </c>
      <c r="N34" s="89" t="s">
        <v>224</v>
      </c>
      <c r="O34" s="89" t="s">
        <v>224</v>
      </c>
      <c r="P34" s="89" t="s">
        <v>224</v>
      </c>
      <c r="Q34" s="89" t="s">
        <v>224</v>
      </c>
      <c r="R34" s="89" t="s">
        <v>224</v>
      </c>
      <c r="S34" s="89" t="s">
        <v>224</v>
      </c>
      <c r="T34" s="89" t="s">
        <v>224</v>
      </c>
      <c r="U34" s="89" t="s">
        <v>224</v>
      </c>
      <c r="V34" s="90" t="s">
        <v>224</v>
      </c>
      <c r="W34" s="91" t="e">
        <v>#VALUE!</v>
      </c>
      <c r="X34" s="115" t="e">
        <v>#VALUE!</v>
      </c>
      <c r="Y34" s="115" t="e">
        <v>#VALUE!</v>
      </c>
      <c r="Z34" s="115" t="e">
        <v>#VALUE!</v>
      </c>
      <c r="AA34" s="115" t="e">
        <v>#VALUE!</v>
      </c>
      <c r="AB34" s="115" t="e">
        <v>#VALUE!</v>
      </c>
      <c r="AC34" s="115" t="e">
        <v>#VALUE!</v>
      </c>
      <c r="AD34" s="115" t="e">
        <v>#VALUE!</v>
      </c>
      <c r="AE34" s="115" t="e">
        <v>#VALUE!</v>
      </c>
      <c r="AF34" s="115" t="e">
        <v>#VALUE!</v>
      </c>
      <c r="AG34" s="115" t="e">
        <v>#VALUE!</v>
      </c>
      <c r="AH34" s="115" t="e">
        <v>#VALUE!</v>
      </c>
      <c r="AI34" s="115" t="e">
        <v>#VALUE!</v>
      </c>
      <c r="AJ34" s="115" t="e">
        <v>#VALUE!</v>
      </c>
      <c r="AK34" s="115" t="e">
        <v>#VALUE!</v>
      </c>
      <c r="AL34" s="115" t="e">
        <v>#VALUE!</v>
      </c>
      <c r="AM34" s="115" t="e">
        <v>#VALUE!</v>
      </c>
      <c r="AN34" s="115" t="e">
        <v>#VALUE!</v>
      </c>
      <c r="AO34" s="115" t="e">
        <v>#VALUE!</v>
      </c>
      <c r="AP34" s="115" t="e">
        <v>#VALUE!</v>
      </c>
      <c r="AR34" s="115" t="e">
        <v>#VALUE!</v>
      </c>
      <c r="AS34" s="115" t="e">
        <v>#VALUE!</v>
      </c>
      <c r="AT34" s="115" t="e">
        <v>#VALUE!</v>
      </c>
      <c r="AU34" s="115" t="e">
        <v>#VALUE!</v>
      </c>
      <c r="AV34" s="115" t="e">
        <v>#VALUE!</v>
      </c>
      <c r="AW34" s="115" t="e">
        <v>#VALUE!</v>
      </c>
      <c r="AX34" s="115" t="e">
        <v>#VALUE!</v>
      </c>
      <c r="AY34" s="115" t="e">
        <v>#VALUE!</v>
      </c>
      <c r="AZ34" s="115" t="e">
        <v>#VALUE!</v>
      </c>
      <c r="BA34" s="115" t="e">
        <v>#VALUE!</v>
      </c>
      <c r="BB34" s="115" t="e">
        <v>#VALUE!</v>
      </c>
      <c r="BC34" s="115" t="e">
        <v>#VALUE!</v>
      </c>
      <c r="BD34" s="115" t="e">
        <v>#VALUE!</v>
      </c>
      <c r="BE34" s="115" t="e">
        <v>#VALUE!</v>
      </c>
      <c r="BF34" s="115" t="e">
        <v>#VALUE!</v>
      </c>
      <c r="BG34" s="115" t="e">
        <v>#VALUE!</v>
      </c>
      <c r="BH34" s="115" t="e">
        <v>#VALUE!</v>
      </c>
      <c r="BI34" s="115" t="e">
        <v>#VALUE!</v>
      </c>
      <c r="BJ34" s="115" t="e">
        <v>#VALUE!</v>
      </c>
      <c r="BM34" s="115" t="e">
        <v>#VALUE!</v>
      </c>
      <c r="BN34" s="115" t="e">
        <v>#VALUE!</v>
      </c>
      <c r="BO34" s="115" t="e">
        <v>#VALUE!</v>
      </c>
      <c r="BP34" s="115" t="e">
        <v>#VALUE!</v>
      </c>
      <c r="BQ34" s="115" t="e">
        <v>#VALUE!</v>
      </c>
      <c r="BR34" s="115" t="e">
        <v>#VALUE!</v>
      </c>
      <c r="BS34" s="115" t="e">
        <v>#VALUE!</v>
      </c>
      <c r="BT34" s="115" t="e">
        <v>#VALUE!</v>
      </c>
      <c r="BU34" s="115" t="e">
        <v>#VALUE!</v>
      </c>
    </row>
    <row r="35" spans="1:73" s="40" customFormat="1" hidden="1" outlineLevel="1" x14ac:dyDescent="0.25">
      <c r="A35" s="14" t="s">
        <v>40</v>
      </c>
      <c r="B35" s="23" t="s">
        <v>41</v>
      </c>
      <c r="C35" s="16" t="s">
        <v>17</v>
      </c>
      <c r="D35" s="17" t="s">
        <v>224</v>
      </c>
      <c r="E35" s="18" t="s">
        <v>224</v>
      </c>
      <c r="F35" s="19" t="s">
        <v>224</v>
      </c>
      <c r="G35" s="19" t="s">
        <v>224</v>
      </c>
      <c r="H35" s="89" t="s">
        <v>224</v>
      </c>
      <c r="I35" s="89" t="s">
        <v>224</v>
      </c>
      <c r="J35" s="89" t="s">
        <v>224</v>
      </c>
      <c r="K35" s="89" t="s">
        <v>224</v>
      </c>
      <c r="L35" s="89" t="s">
        <v>224</v>
      </c>
      <c r="M35" s="89" t="s">
        <v>224</v>
      </c>
      <c r="N35" s="89" t="s">
        <v>224</v>
      </c>
      <c r="O35" s="89" t="s">
        <v>224</v>
      </c>
      <c r="P35" s="89" t="s">
        <v>224</v>
      </c>
      <c r="Q35" s="89" t="s">
        <v>224</v>
      </c>
      <c r="R35" s="89" t="s">
        <v>224</v>
      </c>
      <c r="S35" s="89" t="s">
        <v>224</v>
      </c>
      <c r="T35" s="89" t="s">
        <v>224</v>
      </c>
      <c r="U35" s="89" t="s">
        <v>224</v>
      </c>
      <c r="V35" s="90" t="s">
        <v>224</v>
      </c>
      <c r="W35" s="91" t="e">
        <v>#VALUE!</v>
      </c>
      <c r="X35" s="115" t="e">
        <v>#VALUE!</v>
      </c>
      <c r="Y35" s="115" t="e">
        <v>#VALUE!</v>
      </c>
      <c r="Z35" s="115" t="e">
        <v>#VALUE!</v>
      </c>
      <c r="AA35" s="115" t="e">
        <v>#VALUE!</v>
      </c>
      <c r="AB35" s="115" t="e">
        <v>#VALUE!</v>
      </c>
      <c r="AC35" s="115" t="e">
        <v>#VALUE!</v>
      </c>
      <c r="AD35" s="115" t="e">
        <v>#VALUE!</v>
      </c>
      <c r="AE35" s="115" t="e">
        <v>#VALUE!</v>
      </c>
      <c r="AF35" s="115" t="e">
        <v>#VALUE!</v>
      </c>
      <c r="AG35" s="115" t="e">
        <v>#VALUE!</v>
      </c>
      <c r="AH35" s="115" t="e">
        <v>#VALUE!</v>
      </c>
      <c r="AI35" s="115" t="e">
        <v>#VALUE!</v>
      </c>
      <c r="AJ35" s="115" t="e">
        <v>#VALUE!</v>
      </c>
      <c r="AK35" s="115" t="e">
        <v>#VALUE!</v>
      </c>
      <c r="AL35" s="115" t="e">
        <v>#VALUE!</v>
      </c>
      <c r="AM35" s="115" t="e">
        <v>#VALUE!</v>
      </c>
      <c r="AN35" s="115" t="e">
        <v>#VALUE!</v>
      </c>
      <c r="AO35" s="115" t="e">
        <v>#VALUE!</v>
      </c>
      <c r="AP35" s="115" t="e">
        <v>#VALUE!</v>
      </c>
      <c r="AR35" s="115" t="e">
        <v>#VALUE!</v>
      </c>
      <c r="AS35" s="115" t="e">
        <v>#VALUE!</v>
      </c>
      <c r="AT35" s="115" t="e">
        <v>#VALUE!</v>
      </c>
      <c r="AU35" s="115" t="e">
        <v>#VALUE!</v>
      </c>
      <c r="AV35" s="115" t="e">
        <v>#VALUE!</v>
      </c>
      <c r="AW35" s="115" t="e">
        <v>#VALUE!</v>
      </c>
      <c r="AX35" s="115" t="e">
        <v>#VALUE!</v>
      </c>
      <c r="AY35" s="115" t="e">
        <v>#VALUE!</v>
      </c>
      <c r="AZ35" s="115" t="e">
        <v>#VALUE!</v>
      </c>
      <c r="BA35" s="115" t="e">
        <v>#VALUE!</v>
      </c>
      <c r="BB35" s="115" t="e">
        <v>#VALUE!</v>
      </c>
      <c r="BC35" s="115" t="e">
        <v>#VALUE!</v>
      </c>
      <c r="BD35" s="115" t="e">
        <v>#VALUE!</v>
      </c>
      <c r="BE35" s="115" t="e">
        <v>#VALUE!</v>
      </c>
      <c r="BF35" s="115" t="e">
        <v>#VALUE!</v>
      </c>
      <c r="BG35" s="115" t="e">
        <v>#VALUE!</v>
      </c>
      <c r="BH35" s="115" t="e">
        <v>#VALUE!</v>
      </c>
      <c r="BI35" s="115" t="e">
        <v>#VALUE!</v>
      </c>
      <c r="BJ35" s="115" t="e">
        <v>#VALUE!</v>
      </c>
      <c r="BM35" s="115" t="e">
        <v>#VALUE!</v>
      </c>
      <c r="BN35" s="115" t="e">
        <v>#VALUE!</v>
      </c>
      <c r="BO35" s="115" t="e">
        <v>#VALUE!</v>
      </c>
      <c r="BP35" s="115" t="e">
        <v>#VALUE!</v>
      </c>
      <c r="BQ35" s="115" t="e">
        <v>#VALUE!</v>
      </c>
      <c r="BR35" s="115" t="e">
        <v>#VALUE!</v>
      </c>
      <c r="BS35" s="115" t="e">
        <v>#VALUE!</v>
      </c>
      <c r="BT35" s="115" t="e">
        <v>#VALUE!</v>
      </c>
      <c r="BU35" s="115" t="e">
        <v>#VALUE!</v>
      </c>
    </row>
    <row r="36" spans="1:73" s="40" customFormat="1" hidden="1" outlineLevel="1" x14ac:dyDescent="0.25">
      <c r="A36" s="14" t="s">
        <v>42</v>
      </c>
      <c r="B36" s="23" t="s">
        <v>43</v>
      </c>
      <c r="C36" s="16" t="s">
        <v>17</v>
      </c>
      <c r="D36" s="17" t="s">
        <v>224</v>
      </c>
      <c r="E36" s="18" t="s">
        <v>224</v>
      </c>
      <c r="F36" s="19" t="s">
        <v>224</v>
      </c>
      <c r="G36" s="19" t="s">
        <v>224</v>
      </c>
      <c r="H36" s="89" t="s">
        <v>224</v>
      </c>
      <c r="I36" s="89" t="s">
        <v>224</v>
      </c>
      <c r="J36" s="89" t="s">
        <v>224</v>
      </c>
      <c r="K36" s="89" t="s">
        <v>224</v>
      </c>
      <c r="L36" s="89" t="s">
        <v>224</v>
      </c>
      <c r="M36" s="89" t="s">
        <v>224</v>
      </c>
      <c r="N36" s="89" t="s">
        <v>224</v>
      </c>
      <c r="O36" s="89" t="s">
        <v>224</v>
      </c>
      <c r="P36" s="89" t="s">
        <v>224</v>
      </c>
      <c r="Q36" s="89" t="s">
        <v>224</v>
      </c>
      <c r="R36" s="89" t="s">
        <v>224</v>
      </c>
      <c r="S36" s="89" t="s">
        <v>224</v>
      </c>
      <c r="T36" s="89" t="s">
        <v>224</v>
      </c>
      <c r="U36" s="89" t="s">
        <v>224</v>
      </c>
      <c r="V36" s="90" t="s">
        <v>224</v>
      </c>
      <c r="W36" s="91" t="e">
        <v>#VALUE!</v>
      </c>
      <c r="X36" s="115" t="e">
        <v>#VALUE!</v>
      </c>
      <c r="Y36" s="115" t="e">
        <v>#VALUE!</v>
      </c>
      <c r="Z36" s="115" t="e">
        <v>#VALUE!</v>
      </c>
      <c r="AA36" s="115" t="e">
        <v>#VALUE!</v>
      </c>
      <c r="AB36" s="115" t="e">
        <v>#VALUE!</v>
      </c>
      <c r="AC36" s="115" t="e">
        <v>#VALUE!</v>
      </c>
      <c r="AD36" s="115" t="e">
        <v>#VALUE!</v>
      </c>
      <c r="AE36" s="115" t="e">
        <v>#VALUE!</v>
      </c>
      <c r="AF36" s="115" t="e">
        <v>#VALUE!</v>
      </c>
      <c r="AG36" s="115" t="e">
        <v>#VALUE!</v>
      </c>
      <c r="AH36" s="115" t="e">
        <v>#VALUE!</v>
      </c>
      <c r="AI36" s="115" t="e">
        <v>#VALUE!</v>
      </c>
      <c r="AJ36" s="115" t="e">
        <v>#VALUE!</v>
      </c>
      <c r="AK36" s="115" t="e">
        <v>#VALUE!</v>
      </c>
      <c r="AL36" s="115" t="e">
        <v>#VALUE!</v>
      </c>
      <c r="AM36" s="115" t="e">
        <v>#VALUE!</v>
      </c>
      <c r="AN36" s="115" t="e">
        <v>#VALUE!</v>
      </c>
      <c r="AO36" s="115" t="e">
        <v>#VALUE!</v>
      </c>
      <c r="AP36" s="115" t="e">
        <v>#VALUE!</v>
      </c>
      <c r="AR36" s="115" t="e">
        <v>#VALUE!</v>
      </c>
      <c r="AS36" s="115" t="e">
        <v>#VALUE!</v>
      </c>
      <c r="AT36" s="115" t="e">
        <v>#VALUE!</v>
      </c>
      <c r="AU36" s="115" t="e">
        <v>#VALUE!</v>
      </c>
      <c r="AV36" s="115" t="e">
        <v>#VALUE!</v>
      </c>
      <c r="AW36" s="115" t="e">
        <v>#VALUE!</v>
      </c>
      <c r="AX36" s="115" t="e">
        <v>#VALUE!</v>
      </c>
      <c r="AY36" s="115" t="e">
        <v>#VALUE!</v>
      </c>
      <c r="AZ36" s="115" t="e">
        <v>#VALUE!</v>
      </c>
      <c r="BA36" s="115" t="e">
        <v>#VALUE!</v>
      </c>
      <c r="BB36" s="115" t="e">
        <v>#VALUE!</v>
      </c>
      <c r="BC36" s="115" t="e">
        <v>#VALUE!</v>
      </c>
      <c r="BD36" s="115" t="e">
        <v>#VALUE!</v>
      </c>
      <c r="BE36" s="115" t="e">
        <v>#VALUE!</v>
      </c>
      <c r="BF36" s="115" t="e">
        <v>#VALUE!</v>
      </c>
      <c r="BG36" s="115" t="e">
        <v>#VALUE!</v>
      </c>
      <c r="BH36" s="115" t="e">
        <v>#VALUE!</v>
      </c>
      <c r="BI36" s="115" t="e">
        <v>#VALUE!</v>
      </c>
      <c r="BJ36" s="115" t="e">
        <v>#VALUE!</v>
      </c>
      <c r="BM36" s="115" t="e">
        <v>#VALUE!</v>
      </c>
      <c r="BN36" s="115" t="e">
        <v>#VALUE!</v>
      </c>
      <c r="BO36" s="115" t="e">
        <v>#VALUE!</v>
      </c>
      <c r="BP36" s="115" t="e">
        <v>#VALUE!</v>
      </c>
      <c r="BQ36" s="115" t="e">
        <v>#VALUE!</v>
      </c>
      <c r="BR36" s="115" t="e">
        <v>#VALUE!</v>
      </c>
      <c r="BS36" s="115" t="e">
        <v>#VALUE!</v>
      </c>
      <c r="BT36" s="115" t="e">
        <v>#VALUE!</v>
      </c>
      <c r="BU36" s="115" t="e">
        <v>#VALUE!</v>
      </c>
    </row>
    <row r="37" spans="1:73" s="40" customFormat="1" collapsed="1" x14ac:dyDescent="0.25">
      <c r="A37" s="14" t="s">
        <v>44</v>
      </c>
      <c r="B37" s="15" t="s">
        <v>45</v>
      </c>
      <c r="C37" s="16" t="s">
        <v>17</v>
      </c>
      <c r="D37" s="17">
        <v>0</v>
      </c>
      <c r="E37" s="18">
        <v>29.390400000000003</v>
      </c>
      <c r="F37" s="19">
        <v>27.948742630000002</v>
      </c>
      <c r="G37" s="19">
        <v>61.112574439673921</v>
      </c>
      <c r="H37" s="89">
        <v>28.261193076271191</v>
      </c>
      <c r="I37" s="89">
        <v>18.432036</v>
      </c>
      <c r="J37" s="89">
        <v>29.371388754237291</v>
      </c>
      <c r="K37" s="89">
        <v>41.030836915254241</v>
      </c>
      <c r="L37" s="89">
        <v>40.069415567796611</v>
      </c>
      <c r="M37" s="89">
        <v>41.030836915254241</v>
      </c>
      <c r="N37" s="89">
        <v>38.828893436017118</v>
      </c>
      <c r="O37" s="89">
        <v>41.030836915254241</v>
      </c>
      <c r="P37" s="89">
        <v>38.892489173457804</v>
      </c>
      <c r="Q37" s="89">
        <v>41.030836915254241</v>
      </c>
      <c r="R37" s="89">
        <v>38.958628740396115</v>
      </c>
      <c r="S37" s="89">
        <v>41.030836915254241</v>
      </c>
      <c r="T37" s="89">
        <v>39.027413890011964</v>
      </c>
      <c r="U37" s="89">
        <f t="shared" si="2"/>
        <v>284.69879501594517</v>
      </c>
      <c r="V37" s="90">
        <f t="shared" si="2"/>
        <v>253.40942263818806</v>
      </c>
      <c r="W37" s="91">
        <v>0</v>
      </c>
      <c r="X37" s="115">
        <v>0</v>
      </c>
      <c r="Y37" s="115">
        <v>0</v>
      </c>
      <c r="Z37" s="115">
        <v>0</v>
      </c>
      <c r="AA37" s="115">
        <v>0</v>
      </c>
      <c r="AB37" s="115">
        <v>0</v>
      </c>
      <c r="AC37" s="115">
        <v>0</v>
      </c>
      <c r="AD37" s="115">
        <v>0</v>
      </c>
      <c r="AE37" s="115">
        <v>0</v>
      </c>
      <c r="AF37" s="115">
        <v>-0.9614213474576303</v>
      </c>
      <c r="AG37" s="115">
        <v>0</v>
      </c>
      <c r="AH37" s="115">
        <v>-2.2019434792371229</v>
      </c>
      <c r="AI37" s="115">
        <v>0</v>
      </c>
      <c r="AJ37" s="115">
        <v>-2.1383477417964372</v>
      </c>
      <c r="AK37" s="115">
        <v>0</v>
      </c>
      <c r="AL37" s="115">
        <v>-2.072208174858126</v>
      </c>
      <c r="AM37" s="115">
        <v>0</v>
      </c>
      <c r="AN37" s="115">
        <v>-2.0034230252422773</v>
      </c>
      <c r="AO37" s="115">
        <v>21.912028609165475</v>
      </c>
      <c r="AP37" s="115">
        <v>-9.3773437685916292</v>
      </c>
      <c r="AR37" s="115">
        <v>0</v>
      </c>
      <c r="AS37" s="115">
        <v>0</v>
      </c>
      <c r="AT37" s="115">
        <v>0</v>
      </c>
      <c r="AU37" s="115">
        <v>0</v>
      </c>
      <c r="AV37" s="115">
        <v>0</v>
      </c>
      <c r="AW37" s="115">
        <v>0</v>
      </c>
      <c r="AX37" s="115">
        <v>0</v>
      </c>
      <c r="AY37" s="115">
        <v>22.598800915254241</v>
      </c>
      <c r="AZ37" s="115">
        <v>-0.9614213474576303</v>
      </c>
      <c r="BA37" s="115">
        <v>22.598800915254241</v>
      </c>
      <c r="BB37" s="115">
        <v>-2.2019434792371229</v>
      </c>
      <c r="BC37" s="115">
        <v>22.598800915254241</v>
      </c>
      <c r="BD37" s="115">
        <v>-2.1383477417964372</v>
      </c>
      <c r="BE37" s="115">
        <v>22.598800915254241</v>
      </c>
      <c r="BF37" s="115">
        <v>-2.072208174858126</v>
      </c>
      <c r="BG37" s="115">
        <v>22.598800915254241</v>
      </c>
      <c r="BH37" s="115">
        <v>-2.0034230252422773</v>
      </c>
      <c r="BI37" s="115">
        <v>112.99400457627124</v>
      </c>
      <c r="BJ37" s="115">
        <v>-9.3773437685916292</v>
      </c>
      <c r="BM37" s="115">
        <v>-0.9614213474576303</v>
      </c>
      <c r="BN37" s="115">
        <v>22.598800915254241</v>
      </c>
      <c r="BO37" s="115">
        <v>-2.2019434792371229</v>
      </c>
      <c r="BP37" s="115">
        <v>22.598800915254241</v>
      </c>
      <c r="BQ37" s="115">
        <v>-2.1383477417964372</v>
      </c>
      <c r="BR37" s="115">
        <v>22.598800915254241</v>
      </c>
      <c r="BS37" s="115">
        <v>-2.072208174858126</v>
      </c>
      <c r="BT37" s="115">
        <v>22.598800915254241</v>
      </c>
      <c r="BU37" s="115">
        <v>-2.0034230252422773</v>
      </c>
    </row>
    <row r="38" spans="1:73" s="40" customFormat="1" ht="31.5" x14ac:dyDescent="0.25">
      <c r="A38" s="14" t="s">
        <v>46</v>
      </c>
      <c r="B38" s="20" t="s">
        <v>47</v>
      </c>
      <c r="C38" s="16" t="s">
        <v>17</v>
      </c>
      <c r="D38" s="17">
        <f>D44+D46+D47+D52</f>
        <v>665.69409559000007</v>
      </c>
      <c r="E38" s="89">
        <f>E44+E46+E47+E52</f>
        <v>2407.7341690100006</v>
      </c>
      <c r="F38" s="89">
        <f>F44+F46+F47+F52</f>
        <v>3983.6377007799992</v>
      </c>
      <c r="G38" s="89">
        <f>G44+G46+G47+G52</f>
        <v>5218.990664735974</v>
      </c>
      <c r="H38" s="89">
        <f>H44+H46+H47+H52</f>
        <v>4744.7480026100002</v>
      </c>
      <c r="I38" s="89">
        <v>5138.2283524562044</v>
      </c>
      <c r="J38" s="89">
        <f>J44+J46+J47+J52</f>
        <v>5349.53893121686</v>
      </c>
      <c r="K38" s="89">
        <v>5789.9479511618911</v>
      </c>
      <c r="L38" s="89">
        <f>L44+L46+L47+L52</f>
        <v>6022.5816850866313</v>
      </c>
      <c r="M38" s="89">
        <v>6141.2511681837432</v>
      </c>
      <c r="N38" s="89">
        <f>N44+N46+N47+N52</f>
        <v>7118.7124016539883</v>
      </c>
      <c r="O38" s="89">
        <v>6454.1064750839387</v>
      </c>
      <c r="P38" s="89">
        <f>P44+P46+P47+P52</f>
        <v>6833.6197077431652</v>
      </c>
      <c r="Q38" s="89">
        <v>6691.4615753858761</v>
      </c>
      <c r="R38" s="89">
        <f>R44+R46+R47+R52</f>
        <v>7050.3681972684763</v>
      </c>
      <c r="S38" s="89">
        <v>7156.7762151526322</v>
      </c>
      <c r="T38" s="89">
        <f>T44+T46+T47+T52</f>
        <v>7214.5826433107613</v>
      </c>
      <c r="U38" s="89">
        <f t="shared" si="2"/>
        <v>42590.762402160261</v>
      </c>
      <c r="V38" s="90">
        <f t="shared" si="2"/>
        <v>44334.15156888988</v>
      </c>
      <c r="W38" s="91">
        <v>0</v>
      </c>
      <c r="X38" s="115">
        <v>0</v>
      </c>
      <c r="Y38" s="115">
        <v>0</v>
      </c>
      <c r="Z38" s="115">
        <v>0</v>
      </c>
      <c r="AA38" s="115">
        <v>0</v>
      </c>
      <c r="AB38" s="115">
        <v>0</v>
      </c>
      <c r="AC38" s="115">
        <v>0</v>
      </c>
      <c r="AD38" s="115">
        <v>0</v>
      </c>
      <c r="AE38" s="115">
        <v>0</v>
      </c>
      <c r="AF38" s="115">
        <v>232.63373392474023</v>
      </c>
      <c r="AG38" s="115">
        <v>0</v>
      </c>
      <c r="AH38" s="115">
        <v>977.46123347024513</v>
      </c>
      <c r="AI38" s="115">
        <v>0</v>
      </c>
      <c r="AJ38" s="115">
        <v>379.51323265922656</v>
      </c>
      <c r="AK38" s="115">
        <v>0</v>
      </c>
      <c r="AL38" s="115">
        <v>358.90662188260012</v>
      </c>
      <c r="AM38" s="115">
        <v>0</v>
      </c>
      <c r="AN38" s="115">
        <v>57.806428158129165</v>
      </c>
      <c r="AO38" s="115">
        <v>262.93208336531825</v>
      </c>
      <c r="AP38" s="115">
        <v>2006.3212500949376</v>
      </c>
      <c r="AR38" s="115">
        <v>0</v>
      </c>
      <c r="AS38" s="115">
        <v>0</v>
      </c>
      <c r="AT38" s="115">
        <v>0</v>
      </c>
      <c r="AU38" s="115">
        <v>0</v>
      </c>
      <c r="AV38" s="115">
        <v>0</v>
      </c>
      <c r="AW38" s="115">
        <v>0</v>
      </c>
      <c r="AX38" s="115">
        <v>0</v>
      </c>
      <c r="AY38" s="115">
        <v>467.09155232975263</v>
      </c>
      <c r="AZ38" s="115">
        <v>179.08286395704272</v>
      </c>
      <c r="BA38" s="115">
        <v>52.460447664139792</v>
      </c>
      <c r="BB38" s="115">
        <v>271.83696791561852</v>
      </c>
      <c r="BC38" s="115">
        <v>-458.71188417752001</v>
      </c>
      <c r="BD38" s="115">
        <v>-1206.0399692659776</v>
      </c>
      <c r="BE38" s="115">
        <v>-1067.0443867628137</v>
      </c>
      <c r="BF38" s="115">
        <v>-2200.6623509941319</v>
      </c>
      <c r="BG38" s="115">
        <v>-1390.241169584865</v>
      </c>
      <c r="BH38" s="115">
        <v>-3391.4716470271869</v>
      </c>
      <c r="BI38" s="115">
        <v>-2396.4454405313081</v>
      </c>
      <c r="BJ38" s="115">
        <v>-6347.2541354146379</v>
      </c>
      <c r="BM38" s="115">
        <v>179.08286395704272</v>
      </c>
      <c r="BN38" s="115">
        <v>52.460447664139792</v>
      </c>
      <c r="BO38" s="115">
        <v>271.83696791561852</v>
      </c>
      <c r="BP38" s="115">
        <v>-458.71188417752001</v>
      </c>
      <c r="BQ38" s="115">
        <v>-1206.0399692659776</v>
      </c>
      <c r="BR38" s="115">
        <v>-1067.0443867628137</v>
      </c>
      <c r="BS38" s="115">
        <v>-2200.6623509941319</v>
      </c>
      <c r="BT38" s="115">
        <v>-1390.241169584865</v>
      </c>
      <c r="BU38" s="115">
        <v>-3391.4716470271869</v>
      </c>
    </row>
    <row r="39" spans="1:73" s="40" customFormat="1" hidden="1" outlineLevel="1" x14ac:dyDescent="0.25">
      <c r="A39" s="14" t="s">
        <v>48</v>
      </c>
      <c r="B39" s="15" t="s">
        <v>19</v>
      </c>
      <c r="C39" s="16" t="s">
        <v>17</v>
      </c>
      <c r="D39" s="17" t="s">
        <v>224</v>
      </c>
      <c r="E39" s="89" t="s">
        <v>224</v>
      </c>
      <c r="F39" s="89" t="s">
        <v>224</v>
      </c>
      <c r="G39" s="89" t="s">
        <v>224</v>
      </c>
      <c r="H39" s="89" t="s">
        <v>224</v>
      </c>
      <c r="I39" s="89" t="s">
        <v>224</v>
      </c>
      <c r="J39" s="89" t="s">
        <v>224</v>
      </c>
      <c r="K39" s="89" t="s">
        <v>224</v>
      </c>
      <c r="L39" s="89" t="s">
        <v>224</v>
      </c>
      <c r="M39" s="89" t="s">
        <v>224</v>
      </c>
      <c r="N39" s="89" t="s">
        <v>224</v>
      </c>
      <c r="O39" s="89" t="s">
        <v>224</v>
      </c>
      <c r="P39" s="89" t="s">
        <v>224</v>
      </c>
      <c r="Q39" s="89" t="s">
        <v>224</v>
      </c>
      <c r="R39" s="89" t="s">
        <v>224</v>
      </c>
      <c r="S39" s="89" t="s">
        <v>224</v>
      </c>
      <c r="T39" s="89" t="s">
        <v>224</v>
      </c>
      <c r="U39" s="89" t="s">
        <v>224</v>
      </c>
      <c r="V39" s="90" t="s">
        <v>224</v>
      </c>
      <c r="W39" s="91" t="e">
        <v>#VALUE!</v>
      </c>
      <c r="X39" s="115" t="e">
        <v>#VALUE!</v>
      </c>
      <c r="Y39" s="115" t="e">
        <v>#VALUE!</v>
      </c>
      <c r="Z39" s="115" t="e">
        <v>#VALUE!</v>
      </c>
      <c r="AA39" s="115" t="e">
        <v>#VALUE!</v>
      </c>
      <c r="AB39" s="115" t="e">
        <v>#VALUE!</v>
      </c>
      <c r="AC39" s="115" t="e">
        <v>#VALUE!</v>
      </c>
      <c r="AD39" s="115" t="e">
        <v>#VALUE!</v>
      </c>
      <c r="AE39" s="115" t="e">
        <v>#VALUE!</v>
      </c>
      <c r="AF39" s="115" t="e">
        <v>#VALUE!</v>
      </c>
      <c r="AG39" s="115" t="e">
        <v>#VALUE!</v>
      </c>
      <c r="AH39" s="115" t="e">
        <v>#VALUE!</v>
      </c>
      <c r="AI39" s="115" t="e">
        <v>#VALUE!</v>
      </c>
      <c r="AJ39" s="115" t="e">
        <v>#VALUE!</v>
      </c>
      <c r="AK39" s="115" t="e">
        <v>#VALUE!</v>
      </c>
      <c r="AL39" s="115" t="e">
        <v>#VALUE!</v>
      </c>
      <c r="AM39" s="115" t="e">
        <v>#VALUE!</v>
      </c>
      <c r="AN39" s="115" t="e">
        <v>#VALUE!</v>
      </c>
      <c r="AO39" s="115" t="e">
        <v>#VALUE!</v>
      </c>
      <c r="AP39" s="115" t="e">
        <v>#VALUE!</v>
      </c>
      <c r="AR39" s="115" t="e">
        <v>#VALUE!</v>
      </c>
      <c r="AS39" s="115" t="e">
        <v>#VALUE!</v>
      </c>
      <c r="AT39" s="115" t="e">
        <v>#VALUE!</v>
      </c>
      <c r="AU39" s="115" t="e">
        <v>#VALUE!</v>
      </c>
      <c r="AV39" s="115" t="e">
        <v>#VALUE!</v>
      </c>
      <c r="AW39" s="115" t="e">
        <v>#VALUE!</v>
      </c>
      <c r="AX39" s="115" t="e">
        <v>#VALUE!</v>
      </c>
      <c r="AY39" s="115" t="e">
        <v>#VALUE!</v>
      </c>
      <c r="AZ39" s="115" t="e">
        <v>#VALUE!</v>
      </c>
      <c r="BA39" s="115" t="e">
        <v>#VALUE!</v>
      </c>
      <c r="BB39" s="115" t="e">
        <v>#VALUE!</v>
      </c>
      <c r="BC39" s="115" t="e">
        <v>#VALUE!</v>
      </c>
      <c r="BD39" s="115" t="e">
        <v>#VALUE!</v>
      </c>
      <c r="BE39" s="115" t="e">
        <v>#VALUE!</v>
      </c>
      <c r="BF39" s="115" t="e">
        <v>#VALUE!</v>
      </c>
      <c r="BG39" s="115" t="e">
        <v>#VALUE!</v>
      </c>
      <c r="BH39" s="115" t="e">
        <v>#VALUE!</v>
      </c>
      <c r="BI39" s="115" t="e">
        <v>#VALUE!</v>
      </c>
      <c r="BJ39" s="115" t="e">
        <v>#VALUE!</v>
      </c>
      <c r="BM39" s="115" t="e">
        <v>#VALUE!</v>
      </c>
      <c r="BN39" s="115" t="e">
        <v>#VALUE!</v>
      </c>
      <c r="BO39" s="115" t="e">
        <v>#VALUE!</v>
      </c>
      <c r="BP39" s="115" t="e">
        <v>#VALUE!</v>
      </c>
      <c r="BQ39" s="115" t="e">
        <v>#VALUE!</v>
      </c>
      <c r="BR39" s="115" t="e">
        <v>#VALUE!</v>
      </c>
      <c r="BS39" s="115" t="e">
        <v>#VALUE!</v>
      </c>
      <c r="BT39" s="115" t="e">
        <v>#VALUE!</v>
      </c>
      <c r="BU39" s="115" t="e">
        <v>#VALUE!</v>
      </c>
    </row>
    <row r="40" spans="1:73" s="40" customFormat="1" ht="31.5" hidden="1" outlineLevel="1" x14ac:dyDescent="0.25">
      <c r="A40" s="14" t="s">
        <v>49</v>
      </c>
      <c r="B40" s="22" t="s">
        <v>21</v>
      </c>
      <c r="C40" s="16" t="s">
        <v>17</v>
      </c>
      <c r="D40" s="17" t="s">
        <v>224</v>
      </c>
      <c r="E40" s="89" t="s">
        <v>224</v>
      </c>
      <c r="F40" s="89" t="s">
        <v>224</v>
      </c>
      <c r="G40" s="89" t="s">
        <v>224</v>
      </c>
      <c r="H40" s="89" t="s">
        <v>224</v>
      </c>
      <c r="I40" s="89" t="s">
        <v>224</v>
      </c>
      <c r="J40" s="89" t="s">
        <v>224</v>
      </c>
      <c r="K40" s="89" t="s">
        <v>224</v>
      </c>
      <c r="L40" s="89" t="s">
        <v>224</v>
      </c>
      <c r="M40" s="89" t="s">
        <v>224</v>
      </c>
      <c r="N40" s="89" t="s">
        <v>224</v>
      </c>
      <c r="O40" s="89" t="s">
        <v>224</v>
      </c>
      <c r="P40" s="89" t="s">
        <v>224</v>
      </c>
      <c r="Q40" s="89" t="s">
        <v>224</v>
      </c>
      <c r="R40" s="89" t="s">
        <v>224</v>
      </c>
      <c r="S40" s="89" t="s">
        <v>224</v>
      </c>
      <c r="T40" s="89" t="s">
        <v>224</v>
      </c>
      <c r="U40" s="89" t="s">
        <v>224</v>
      </c>
      <c r="V40" s="90" t="s">
        <v>224</v>
      </c>
      <c r="W40" s="91" t="e">
        <v>#VALUE!</v>
      </c>
      <c r="X40" s="115" t="e">
        <v>#VALUE!</v>
      </c>
      <c r="Y40" s="115" t="e">
        <v>#VALUE!</v>
      </c>
      <c r="Z40" s="115" t="e">
        <v>#VALUE!</v>
      </c>
      <c r="AA40" s="115" t="e">
        <v>#VALUE!</v>
      </c>
      <c r="AB40" s="115" t="e">
        <v>#VALUE!</v>
      </c>
      <c r="AC40" s="115" t="e">
        <v>#VALUE!</v>
      </c>
      <c r="AD40" s="115" t="e">
        <v>#VALUE!</v>
      </c>
      <c r="AE40" s="115" t="e">
        <v>#VALUE!</v>
      </c>
      <c r="AF40" s="115" t="e">
        <v>#VALUE!</v>
      </c>
      <c r="AG40" s="115" t="e">
        <v>#VALUE!</v>
      </c>
      <c r="AH40" s="115" t="e">
        <v>#VALUE!</v>
      </c>
      <c r="AI40" s="115" t="e">
        <v>#VALUE!</v>
      </c>
      <c r="AJ40" s="115" t="e">
        <v>#VALUE!</v>
      </c>
      <c r="AK40" s="115" t="e">
        <v>#VALUE!</v>
      </c>
      <c r="AL40" s="115" t="e">
        <v>#VALUE!</v>
      </c>
      <c r="AM40" s="115" t="e">
        <v>#VALUE!</v>
      </c>
      <c r="AN40" s="115" t="e">
        <v>#VALUE!</v>
      </c>
      <c r="AO40" s="115" t="e">
        <v>#VALUE!</v>
      </c>
      <c r="AP40" s="115" t="e">
        <v>#VALUE!</v>
      </c>
      <c r="AR40" s="115" t="e">
        <v>#VALUE!</v>
      </c>
      <c r="AS40" s="115" t="e">
        <v>#VALUE!</v>
      </c>
      <c r="AT40" s="115" t="e">
        <v>#VALUE!</v>
      </c>
      <c r="AU40" s="115" t="e">
        <v>#VALUE!</v>
      </c>
      <c r="AV40" s="115" t="e">
        <v>#VALUE!</v>
      </c>
      <c r="AW40" s="115" t="e">
        <v>#VALUE!</v>
      </c>
      <c r="AX40" s="115" t="e">
        <v>#VALUE!</v>
      </c>
      <c r="AY40" s="115" t="e">
        <v>#VALUE!</v>
      </c>
      <c r="AZ40" s="115" t="e">
        <v>#VALUE!</v>
      </c>
      <c r="BA40" s="115" t="e">
        <v>#VALUE!</v>
      </c>
      <c r="BB40" s="115" t="e">
        <v>#VALUE!</v>
      </c>
      <c r="BC40" s="115" t="e">
        <v>#VALUE!</v>
      </c>
      <c r="BD40" s="115" t="e">
        <v>#VALUE!</v>
      </c>
      <c r="BE40" s="115" t="e">
        <v>#VALUE!</v>
      </c>
      <c r="BF40" s="115" t="e">
        <v>#VALUE!</v>
      </c>
      <c r="BG40" s="115" t="e">
        <v>#VALUE!</v>
      </c>
      <c r="BH40" s="115" t="e">
        <v>#VALUE!</v>
      </c>
      <c r="BI40" s="115" t="e">
        <v>#VALUE!</v>
      </c>
      <c r="BJ40" s="115" t="e">
        <v>#VALUE!</v>
      </c>
      <c r="BM40" s="115" t="e">
        <v>#VALUE!</v>
      </c>
      <c r="BN40" s="115" t="e">
        <v>#VALUE!</v>
      </c>
      <c r="BO40" s="115" t="e">
        <v>#VALUE!</v>
      </c>
      <c r="BP40" s="115" t="e">
        <v>#VALUE!</v>
      </c>
      <c r="BQ40" s="115" t="e">
        <v>#VALUE!</v>
      </c>
      <c r="BR40" s="115" t="e">
        <v>#VALUE!</v>
      </c>
      <c r="BS40" s="115" t="e">
        <v>#VALUE!</v>
      </c>
      <c r="BT40" s="115" t="e">
        <v>#VALUE!</v>
      </c>
      <c r="BU40" s="115" t="e">
        <v>#VALUE!</v>
      </c>
    </row>
    <row r="41" spans="1:73" s="40" customFormat="1" ht="31.5" hidden="1" outlineLevel="1" x14ac:dyDescent="0.25">
      <c r="A41" s="14" t="s">
        <v>50</v>
      </c>
      <c r="B41" s="22" t="s">
        <v>23</v>
      </c>
      <c r="C41" s="16" t="s">
        <v>17</v>
      </c>
      <c r="D41" s="17" t="s">
        <v>224</v>
      </c>
      <c r="E41" s="89" t="s">
        <v>224</v>
      </c>
      <c r="F41" s="89" t="s">
        <v>224</v>
      </c>
      <c r="G41" s="89" t="s">
        <v>224</v>
      </c>
      <c r="H41" s="89" t="s">
        <v>224</v>
      </c>
      <c r="I41" s="89" t="s">
        <v>224</v>
      </c>
      <c r="J41" s="89" t="s">
        <v>224</v>
      </c>
      <c r="K41" s="89" t="s">
        <v>224</v>
      </c>
      <c r="L41" s="89" t="s">
        <v>224</v>
      </c>
      <c r="M41" s="89" t="s">
        <v>224</v>
      </c>
      <c r="N41" s="89" t="s">
        <v>224</v>
      </c>
      <c r="O41" s="89" t="s">
        <v>224</v>
      </c>
      <c r="P41" s="89" t="s">
        <v>224</v>
      </c>
      <c r="Q41" s="89" t="s">
        <v>224</v>
      </c>
      <c r="R41" s="89" t="s">
        <v>224</v>
      </c>
      <c r="S41" s="89" t="s">
        <v>224</v>
      </c>
      <c r="T41" s="89" t="s">
        <v>224</v>
      </c>
      <c r="U41" s="89" t="s">
        <v>224</v>
      </c>
      <c r="V41" s="90" t="s">
        <v>224</v>
      </c>
      <c r="W41" s="91" t="e">
        <v>#VALUE!</v>
      </c>
      <c r="X41" s="115" t="e">
        <v>#VALUE!</v>
      </c>
      <c r="Y41" s="115" t="e">
        <v>#VALUE!</v>
      </c>
      <c r="Z41" s="115" t="e">
        <v>#VALUE!</v>
      </c>
      <c r="AA41" s="115" t="e">
        <v>#VALUE!</v>
      </c>
      <c r="AB41" s="115" t="e">
        <v>#VALUE!</v>
      </c>
      <c r="AC41" s="115" t="e">
        <v>#VALUE!</v>
      </c>
      <c r="AD41" s="115" t="e">
        <v>#VALUE!</v>
      </c>
      <c r="AE41" s="115" t="e">
        <v>#VALUE!</v>
      </c>
      <c r="AF41" s="115" t="e">
        <v>#VALUE!</v>
      </c>
      <c r="AG41" s="115" t="e">
        <v>#VALUE!</v>
      </c>
      <c r="AH41" s="115" t="e">
        <v>#VALUE!</v>
      </c>
      <c r="AI41" s="115" t="e">
        <v>#VALUE!</v>
      </c>
      <c r="AJ41" s="115" t="e">
        <v>#VALUE!</v>
      </c>
      <c r="AK41" s="115" t="e">
        <v>#VALUE!</v>
      </c>
      <c r="AL41" s="115" t="e">
        <v>#VALUE!</v>
      </c>
      <c r="AM41" s="115" t="e">
        <v>#VALUE!</v>
      </c>
      <c r="AN41" s="115" t="e">
        <v>#VALUE!</v>
      </c>
      <c r="AO41" s="115" t="e">
        <v>#VALUE!</v>
      </c>
      <c r="AP41" s="115" t="e">
        <v>#VALUE!</v>
      </c>
      <c r="AR41" s="115" t="e">
        <v>#VALUE!</v>
      </c>
      <c r="AS41" s="115" t="e">
        <v>#VALUE!</v>
      </c>
      <c r="AT41" s="115" t="e">
        <v>#VALUE!</v>
      </c>
      <c r="AU41" s="115" t="e">
        <v>#VALUE!</v>
      </c>
      <c r="AV41" s="115" t="e">
        <v>#VALUE!</v>
      </c>
      <c r="AW41" s="115" t="e">
        <v>#VALUE!</v>
      </c>
      <c r="AX41" s="115" t="e">
        <v>#VALUE!</v>
      </c>
      <c r="AY41" s="115" t="e">
        <v>#VALUE!</v>
      </c>
      <c r="AZ41" s="115" t="e">
        <v>#VALUE!</v>
      </c>
      <c r="BA41" s="115" t="e">
        <v>#VALUE!</v>
      </c>
      <c r="BB41" s="115" t="e">
        <v>#VALUE!</v>
      </c>
      <c r="BC41" s="115" t="e">
        <v>#VALUE!</v>
      </c>
      <c r="BD41" s="115" t="e">
        <v>#VALUE!</v>
      </c>
      <c r="BE41" s="115" t="e">
        <v>#VALUE!</v>
      </c>
      <c r="BF41" s="115" t="e">
        <v>#VALUE!</v>
      </c>
      <c r="BG41" s="115" t="e">
        <v>#VALUE!</v>
      </c>
      <c r="BH41" s="115" t="e">
        <v>#VALUE!</v>
      </c>
      <c r="BI41" s="115" t="e">
        <v>#VALUE!</v>
      </c>
      <c r="BJ41" s="115" t="e">
        <v>#VALUE!</v>
      </c>
      <c r="BM41" s="115" t="e">
        <v>#VALUE!</v>
      </c>
      <c r="BN41" s="115" t="e">
        <v>#VALUE!</v>
      </c>
      <c r="BO41" s="115" t="e">
        <v>#VALUE!</v>
      </c>
      <c r="BP41" s="115" t="e">
        <v>#VALUE!</v>
      </c>
      <c r="BQ41" s="115" t="e">
        <v>#VALUE!</v>
      </c>
      <c r="BR41" s="115" t="e">
        <v>#VALUE!</v>
      </c>
      <c r="BS41" s="115" t="e">
        <v>#VALUE!</v>
      </c>
      <c r="BT41" s="115" t="e">
        <v>#VALUE!</v>
      </c>
      <c r="BU41" s="115" t="e">
        <v>#VALUE!</v>
      </c>
    </row>
    <row r="42" spans="1:73" s="40" customFormat="1" ht="31.5" hidden="1" outlineLevel="1" x14ac:dyDescent="0.25">
      <c r="A42" s="14" t="s">
        <v>51</v>
      </c>
      <c r="B42" s="22" t="s">
        <v>25</v>
      </c>
      <c r="C42" s="16" t="s">
        <v>17</v>
      </c>
      <c r="D42" s="17" t="s">
        <v>224</v>
      </c>
      <c r="E42" s="89" t="s">
        <v>224</v>
      </c>
      <c r="F42" s="89" t="s">
        <v>224</v>
      </c>
      <c r="G42" s="89" t="s">
        <v>224</v>
      </c>
      <c r="H42" s="89" t="s">
        <v>224</v>
      </c>
      <c r="I42" s="89" t="s">
        <v>224</v>
      </c>
      <c r="J42" s="89" t="s">
        <v>224</v>
      </c>
      <c r="K42" s="89" t="s">
        <v>224</v>
      </c>
      <c r="L42" s="89" t="s">
        <v>224</v>
      </c>
      <c r="M42" s="89" t="s">
        <v>224</v>
      </c>
      <c r="N42" s="89" t="s">
        <v>224</v>
      </c>
      <c r="O42" s="89" t="s">
        <v>224</v>
      </c>
      <c r="P42" s="89" t="s">
        <v>224</v>
      </c>
      <c r="Q42" s="89" t="s">
        <v>224</v>
      </c>
      <c r="R42" s="89" t="s">
        <v>224</v>
      </c>
      <c r="S42" s="89" t="s">
        <v>224</v>
      </c>
      <c r="T42" s="89" t="s">
        <v>224</v>
      </c>
      <c r="U42" s="89" t="s">
        <v>224</v>
      </c>
      <c r="V42" s="90" t="s">
        <v>224</v>
      </c>
      <c r="W42" s="91" t="e">
        <v>#VALUE!</v>
      </c>
      <c r="X42" s="115" t="e">
        <v>#VALUE!</v>
      </c>
      <c r="Y42" s="115" t="e">
        <v>#VALUE!</v>
      </c>
      <c r="Z42" s="115" t="e">
        <v>#VALUE!</v>
      </c>
      <c r="AA42" s="115" t="e">
        <v>#VALUE!</v>
      </c>
      <c r="AB42" s="115" t="e">
        <v>#VALUE!</v>
      </c>
      <c r="AC42" s="115" t="e">
        <v>#VALUE!</v>
      </c>
      <c r="AD42" s="115" t="e">
        <v>#VALUE!</v>
      </c>
      <c r="AE42" s="115" t="e">
        <v>#VALUE!</v>
      </c>
      <c r="AF42" s="115" t="e">
        <v>#VALUE!</v>
      </c>
      <c r="AG42" s="115" t="e">
        <v>#VALUE!</v>
      </c>
      <c r="AH42" s="115" t="e">
        <v>#VALUE!</v>
      </c>
      <c r="AI42" s="115" t="e">
        <v>#VALUE!</v>
      </c>
      <c r="AJ42" s="115" t="e">
        <v>#VALUE!</v>
      </c>
      <c r="AK42" s="115" t="e">
        <v>#VALUE!</v>
      </c>
      <c r="AL42" s="115" t="e">
        <v>#VALUE!</v>
      </c>
      <c r="AM42" s="115" t="e">
        <v>#VALUE!</v>
      </c>
      <c r="AN42" s="115" t="e">
        <v>#VALUE!</v>
      </c>
      <c r="AO42" s="115" t="e">
        <v>#VALUE!</v>
      </c>
      <c r="AP42" s="115" t="e">
        <v>#VALUE!</v>
      </c>
      <c r="AR42" s="115" t="e">
        <v>#VALUE!</v>
      </c>
      <c r="AS42" s="115" t="e">
        <v>#VALUE!</v>
      </c>
      <c r="AT42" s="115" t="e">
        <v>#VALUE!</v>
      </c>
      <c r="AU42" s="115" t="e">
        <v>#VALUE!</v>
      </c>
      <c r="AV42" s="115" t="e">
        <v>#VALUE!</v>
      </c>
      <c r="AW42" s="115" t="e">
        <v>#VALUE!</v>
      </c>
      <c r="AX42" s="115" t="e">
        <v>#VALUE!</v>
      </c>
      <c r="AY42" s="115" t="e">
        <v>#VALUE!</v>
      </c>
      <c r="AZ42" s="115" t="e">
        <v>#VALUE!</v>
      </c>
      <c r="BA42" s="115" t="e">
        <v>#VALUE!</v>
      </c>
      <c r="BB42" s="115" t="e">
        <v>#VALUE!</v>
      </c>
      <c r="BC42" s="115" t="e">
        <v>#VALUE!</v>
      </c>
      <c r="BD42" s="115" t="e">
        <v>#VALUE!</v>
      </c>
      <c r="BE42" s="115" t="e">
        <v>#VALUE!</v>
      </c>
      <c r="BF42" s="115" t="e">
        <v>#VALUE!</v>
      </c>
      <c r="BG42" s="115" t="e">
        <v>#VALUE!</v>
      </c>
      <c r="BH42" s="115" t="e">
        <v>#VALUE!</v>
      </c>
      <c r="BI42" s="115" t="e">
        <v>#VALUE!</v>
      </c>
      <c r="BJ42" s="115" t="e">
        <v>#VALUE!</v>
      </c>
      <c r="BM42" s="115" t="e">
        <v>#VALUE!</v>
      </c>
      <c r="BN42" s="115" t="e">
        <v>#VALUE!</v>
      </c>
      <c r="BO42" s="115" t="e">
        <v>#VALUE!</v>
      </c>
      <c r="BP42" s="115" t="e">
        <v>#VALUE!</v>
      </c>
      <c r="BQ42" s="115" t="e">
        <v>#VALUE!</v>
      </c>
      <c r="BR42" s="115" t="e">
        <v>#VALUE!</v>
      </c>
      <c r="BS42" s="115" t="e">
        <v>#VALUE!</v>
      </c>
      <c r="BT42" s="115" t="e">
        <v>#VALUE!</v>
      </c>
      <c r="BU42" s="115" t="e">
        <v>#VALUE!</v>
      </c>
    </row>
    <row r="43" spans="1:73" s="40" customFormat="1" hidden="1" outlineLevel="1" x14ac:dyDescent="0.25">
      <c r="A43" s="14" t="s">
        <v>52</v>
      </c>
      <c r="B43" s="15" t="s">
        <v>27</v>
      </c>
      <c r="C43" s="16" t="s">
        <v>17</v>
      </c>
      <c r="D43" s="17" t="s">
        <v>224</v>
      </c>
      <c r="E43" s="89" t="s">
        <v>224</v>
      </c>
      <c r="F43" s="89" t="s">
        <v>224</v>
      </c>
      <c r="G43" s="89" t="s">
        <v>224</v>
      </c>
      <c r="H43" s="89" t="s">
        <v>224</v>
      </c>
      <c r="I43" s="89" t="s">
        <v>224</v>
      </c>
      <c r="J43" s="89" t="s">
        <v>224</v>
      </c>
      <c r="K43" s="89" t="s">
        <v>224</v>
      </c>
      <c r="L43" s="89" t="s">
        <v>224</v>
      </c>
      <c r="M43" s="89" t="s">
        <v>224</v>
      </c>
      <c r="N43" s="89" t="s">
        <v>224</v>
      </c>
      <c r="O43" s="89" t="s">
        <v>224</v>
      </c>
      <c r="P43" s="89" t="s">
        <v>224</v>
      </c>
      <c r="Q43" s="89" t="s">
        <v>224</v>
      </c>
      <c r="R43" s="89" t="s">
        <v>224</v>
      </c>
      <c r="S43" s="89" t="s">
        <v>224</v>
      </c>
      <c r="T43" s="89" t="s">
        <v>224</v>
      </c>
      <c r="U43" s="89" t="s">
        <v>224</v>
      </c>
      <c r="V43" s="90" t="s">
        <v>224</v>
      </c>
      <c r="W43" s="91" t="e">
        <v>#VALUE!</v>
      </c>
      <c r="X43" s="115" t="e">
        <v>#VALUE!</v>
      </c>
      <c r="Y43" s="115" t="e">
        <v>#VALUE!</v>
      </c>
      <c r="Z43" s="115" t="e">
        <v>#VALUE!</v>
      </c>
      <c r="AA43" s="115" t="e">
        <v>#VALUE!</v>
      </c>
      <c r="AB43" s="115" t="e">
        <v>#VALUE!</v>
      </c>
      <c r="AC43" s="115" t="e">
        <v>#VALUE!</v>
      </c>
      <c r="AD43" s="115" t="e">
        <v>#VALUE!</v>
      </c>
      <c r="AE43" s="115" t="e">
        <v>#VALUE!</v>
      </c>
      <c r="AF43" s="115" t="e">
        <v>#VALUE!</v>
      </c>
      <c r="AG43" s="115" t="e">
        <v>#VALUE!</v>
      </c>
      <c r="AH43" s="115" t="e">
        <v>#VALUE!</v>
      </c>
      <c r="AI43" s="115" t="e">
        <v>#VALUE!</v>
      </c>
      <c r="AJ43" s="115" t="e">
        <v>#VALUE!</v>
      </c>
      <c r="AK43" s="115" t="e">
        <v>#VALUE!</v>
      </c>
      <c r="AL43" s="115" t="e">
        <v>#VALUE!</v>
      </c>
      <c r="AM43" s="115" t="e">
        <v>#VALUE!</v>
      </c>
      <c r="AN43" s="115" t="e">
        <v>#VALUE!</v>
      </c>
      <c r="AO43" s="115" t="e">
        <v>#VALUE!</v>
      </c>
      <c r="AP43" s="115" t="e">
        <v>#VALUE!</v>
      </c>
      <c r="AR43" s="115" t="e">
        <v>#VALUE!</v>
      </c>
      <c r="AS43" s="115" t="e">
        <v>#VALUE!</v>
      </c>
      <c r="AT43" s="115" t="e">
        <v>#VALUE!</v>
      </c>
      <c r="AU43" s="115" t="e">
        <v>#VALUE!</v>
      </c>
      <c r="AV43" s="115" t="e">
        <v>#VALUE!</v>
      </c>
      <c r="AW43" s="115" t="e">
        <v>#VALUE!</v>
      </c>
      <c r="AX43" s="115" t="e">
        <v>#VALUE!</v>
      </c>
      <c r="AY43" s="115" t="e">
        <v>#VALUE!</v>
      </c>
      <c r="AZ43" s="115" t="e">
        <v>#VALUE!</v>
      </c>
      <c r="BA43" s="115" t="e">
        <v>#VALUE!</v>
      </c>
      <c r="BB43" s="115" t="e">
        <v>#VALUE!</v>
      </c>
      <c r="BC43" s="115" t="e">
        <v>#VALUE!</v>
      </c>
      <c r="BD43" s="115" t="e">
        <v>#VALUE!</v>
      </c>
      <c r="BE43" s="115" t="e">
        <v>#VALUE!</v>
      </c>
      <c r="BF43" s="115" t="e">
        <v>#VALUE!</v>
      </c>
      <c r="BG43" s="115" t="e">
        <v>#VALUE!</v>
      </c>
      <c r="BH43" s="115" t="e">
        <v>#VALUE!</v>
      </c>
      <c r="BI43" s="115" t="e">
        <v>#VALUE!</v>
      </c>
      <c r="BJ43" s="115" t="e">
        <v>#VALUE!</v>
      </c>
      <c r="BM43" s="115" t="e">
        <v>#VALUE!</v>
      </c>
      <c r="BN43" s="115" t="e">
        <v>#VALUE!</v>
      </c>
      <c r="BO43" s="115" t="e">
        <v>#VALUE!</v>
      </c>
      <c r="BP43" s="115" t="e">
        <v>#VALUE!</v>
      </c>
      <c r="BQ43" s="115" t="e">
        <v>#VALUE!</v>
      </c>
      <c r="BR43" s="115" t="e">
        <v>#VALUE!</v>
      </c>
      <c r="BS43" s="115" t="e">
        <v>#VALUE!</v>
      </c>
      <c r="BT43" s="115" t="e">
        <v>#VALUE!</v>
      </c>
      <c r="BU43" s="115" t="e">
        <v>#VALUE!</v>
      </c>
    </row>
    <row r="44" spans="1:73" s="40" customFormat="1" collapsed="1" x14ac:dyDescent="0.25">
      <c r="A44" s="14" t="s">
        <v>53</v>
      </c>
      <c r="B44" s="15" t="s">
        <v>29</v>
      </c>
      <c r="C44" s="16" t="s">
        <v>17</v>
      </c>
      <c r="D44" s="17">
        <v>665.69409559000007</v>
      </c>
      <c r="E44" s="89">
        <v>2379.5441660400006</v>
      </c>
      <c r="F44" s="89">
        <v>2763.7450454469131</v>
      </c>
      <c r="G44" s="89">
        <v>3055.5917358471506</v>
      </c>
      <c r="H44" s="89">
        <v>2820.6793553896832</v>
      </c>
      <c r="I44" s="89">
        <v>3015.39671004207</v>
      </c>
      <c r="J44" s="89">
        <v>3219.4442851284998</v>
      </c>
      <c r="K44" s="89">
        <v>3580.5076479587401</v>
      </c>
      <c r="L44" s="89">
        <v>3735.0538766420004</v>
      </c>
      <c r="M44" s="89">
        <v>3689.4404589633427</v>
      </c>
      <c r="N44" s="89">
        <v>3871.1948318694072</v>
      </c>
      <c r="O44" s="89">
        <v>3714.2698625601333</v>
      </c>
      <c r="P44" s="89">
        <v>3873.0721318164296</v>
      </c>
      <c r="Q44" s="89">
        <v>3652.9735779036064</v>
      </c>
      <c r="R44" s="89">
        <v>3848.6330674573815</v>
      </c>
      <c r="S44" s="89">
        <v>3786.9247582019666</v>
      </c>
      <c r="T44" s="89">
        <v>3769.2328684179843</v>
      </c>
      <c r="U44" s="89">
        <f t="shared" si="2"/>
        <v>24495.104751477011</v>
      </c>
      <c r="V44" s="90">
        <f t="shared" si="2"/>
        <v>25137.310416721386</v>
      </c>
      <c r="W44" s="91">
        <v>-6.3884544942993671E-7</v>
      </c>
      <c r="X44" s="115">
        <v>0</v>
      </c>
      <c r="Y44" s="115">
        <v>0</v>
      </c>
      <c r="Z44" s="115">
        <v>0</v>
      </c>
      <c r="AA44" s="115">
        <v>0</v>
      </c>
      <c r="AB44" s="115">
        <v>0</v>
      </c>
      <c r="AC44" s="115">
        <v>0</v>
      </c>
      <c r="AD44" s="115">
        <v>0</v>
      </c>
      <c r="AE44" s="115">
        <v>0</v>
      </c>
      <c r="AF44" s="115">
        <v>154.54622868326032</v>
      </c>
      <c r="AG44" s="115">
        <v>0</v>
      </c>
      <c r="AH44" s="115">
        <v>181.75437290606442</v>
      </c>
      <c r="AI44" s="115">
        <v>0</v>
      </c>
      <c r="AJ44" s="115">
        <v>158.80226925629631</v>
      </c>
      <c r="AK44" s="115">
        <v>0</v>
      </c>
      <c r="AL44" s="115">
        <v>195.65948955377507</v>
      </c>
      <c r="AM44" s="115">
        <v>0</v>
      </c>
      <c r="AN44" s="115">
        <v>-17.691889783982333</v>
      </c>
      <c r="AO44" s="115">
        <v>30.864805371038528</v>
      </c>
      <c r="AP44" s="115">
        <v>673.0704706154138</v>
      </c>
      <c r="AR44" s="115">
        <v>0</v>
      </c>
      <c r="AS44" s="115">
        <v>0</v>
      </c>
      <c r="AT44" s="115">
        <v>0</v>
      </c>
      <c r="AU44" s="115">
        <v>0</v>
      </c>
      <c r="AV44" s="115">
        <v>0</v>
      </c>
      <c r="AW44" s="115">
        <v>0</v>
      </c>
      <c r="AX44" s="115">
        <v>0</v>
      </c>
      <c r="AY44" s="115">
        <v>472.92732047680056</v>
      </c>
      <c r="AZ44" s="115">
        <v>162.14006968485501</v>
      </c>
      <c r="BA44" s="115">
        <v>350.8118230639875</v>
      </c>
      <c r="BB44" s="115">
        <v>-49.553542018802091</v>
      </c>
      <c r="BC44" s="115">
        <v>99.814178935028394</v>
      </c>
      <c r="BD44" s="115">
        <v>-365.34762025643704</v>
      </c>
      <c r="BE44" s="115">
        <v>-247.68804753720724</v>
      </c>
      <c r="BF44" s="115">
        <v>-742.24465546944111</v>
      </c>
      <c r="BG44" s="115">
        <v>-385.85498712064191</v>
      </c>
      <c r="BH44" s="115">
        <v>-1422.5733098155038</v>
      </c>
      <c r="BI44" s="115">
        <v>290.01028781796776</v>
      </c>
      <c r="BJ44" s="115">
        <v>-2417.5790578753295</v>
      </c>
      <c r="BM44" s="115">
        <v>162.14006968485501</v>
      </c>
      <c r="BN44" s="115">
        <v>350.8118230639875</v>
      </c>
      <c r="BO44" s="115">
        <v>-49.553542018802091</v>
      </c>
      <c r="BP44" s="115">
        <v>99.814178935028394</v>
      </c>
      <c r="BQ44" s="115">
        <v>-365.34762025643704</v>
      </c>
      <c r="BR44" s="115">
        <v>-247.68804753720724</v>
      </c>
      <c r="BS44" s="115">
        <v>-742.24465546944111</v>
      </c>
      <c r="BT44" s="115">
        <v>-385.85498712064191</v>
      </c>
      <c r="BU44" s="115">
        <v>-1422.5733098155038</v>
      </c>
    </row>
    <row r="45" spans="1:73" s="40" customFormat="1" hidden="1" outlineLevel="1" x14ac:dyDescent="0.25">
      <c r="A45" s="14" t="s">
        <v>54</v>
      </c>
      <c r="B45" s="15" t="s">
        <v>31</v>
      </c>
      <c r="C45" s="16" t="s">
        <v>17</v>
      </c>
      <c r="D45" s="17" t="s">
        <v>224</v>
      </c>
      <c r="E45" s="89" t="s">
        <v>224</v>
      </c>
      <c r="F45" s="89" t="s">
        <v>224</v>
      </c>
      <c r="G45" s="89" t="s">
        <v>224</v>
      </c>
      <c r="H45" s="89" t="s">
        <v>224</v>
      </c>
      <c r="I45" s="89" t="s">
        <v>224</v>
      </c>
      <c r="J45" s="89" t="s">
        <v>224</v>
      </c>
      <c r="K45" s="89" t="s">
        <v>224</v>
      </c>
      <c r="L45" s="89" t="s">
        <v>224</v>
      </c>
      <c r="M45" s="89" t="s">
        <v>224</v>
      </c>
      <c r="N45" s="89" t="s">
        <v>224</v>
      </c>
      <c r="O45" s="89" t="s">
        <v>224</v>
      </c>
      <c r="P45" s="89" t="s">
        <v>224</v>
      </c>
      <c r="Q45" s="89" t="s">
        <v>224</v>
      </c>
      <c r="R45" s="89" t="s">
        <v>224</v>
      </c>
      <c r="S45" s="89" t="s">
        <v>224</v>
      </c>
      <c r="T45" s="89" t="s">
        <v>224</v>
      </c>
      <c r="U45" s="89" t="s">
        <v>224</v>
      </c>
      <c r="V45" s="90" t="s">
        <v>224</v>
      </c>
      <c r="W45" s="91" t="e">
        <v>#VALUE!</v>
      </c>
      <c r="X45" s="115" t="e">
        <v>#VALUE!</v>
      </c>
      <c r="Y45" s="115" t="e">
        <v>#VALUE!</v>
      </c>
      <c r="Z45" s="115" t="e">
        <v>#VALUE!</v>
      </c>
      <c r="AA45" s="115" t="e">
        <v>#VALUE!</v>
      </c>
      <c r="AB45" s="115" t="e">
        <v>#VALUE!</v>
      </c>
      <c r="AC45" s="115" t="e">
        <v>#VALUE!</v>
      </c>
      <c r="AD45" s="115" t="e">
        <v>#VALUE!</v>
      </c>
      <c r="AE45" s="115" t="e">
        <v>#VALUE!</v>
      </c>
      <c r="AF45" s="115" t="e">
        <v>#VALUE!</v>
      </c>
      <c r="AG45" s="115" t="e">
        <v>#VALUE!</v>
      </c>
      <c r="AH45" s="115" t="e">
        <v>#VALUE!</v>
      </c>
      <c r="AI45" s="115" t="e">
        <v>#VALUE!</v>
      </c>
      <c r="AJ45" s="115" t="e">
        <v>#VALUE!</v>
      </c>
      <c r="AK45" s="115" t="e">
        <v>#VALUE!</v>
      </c>
      <c r="AL45" s="115" t="e">
        <v>#VALUE!</v>
      </c>
      <c r="AM45" s="115" t="e">
        <v>#VALUE!</v>
      </c>
      <c r="AN45" s="115" t="e">
        <v>#VALUE!</v>
      </c>
      <c r="AO45" s="115" t="e">
        <v>#VALUE!</v>
      </c>
      <c r="AP45" s="115" t="e">
        <v>#VALUE!</v>
      </c>
      <c r="AR45" s="115" t="e">
        <v>#VALUE!</v>
      </c>
      <c r="AS45" s="115" t="e">
        <v>#VALUE!</v>
      </c>
      <c r="AT45" s="115" t="e">
        <v>#VALUE!</v>
      </c>
      <c r="AU45" s="115" t="e">
        <v>#VALUE!</v>
      </c>
      <c r="AV45" s="115" t="e">
        <v>#VALUE!</v>
      </c>
      <c r="AW45" s="115" t="e">
        <v>#VALUE!</v>
      </c>
      <c r="AX45" s="115" t="e">
        <v>#VALUE!</v>
      </c>
      <c r="AY45" s="115" t="e">
        <v>#VALUE!</v>
      </c>
      <c r="AZ45" s="115" t="e">
        <v>#VALUE!</v>
      </c>
      <c r="BA45" s="115" t="e">
        <v>#VALUE!</v>
      </c>
      <c r="BB45" s="115" t="e">
        <v>#VALUE!</v>
      </c>
      <c r="BC45" s="115" t="e">
        <v>#VALUE!</v>
      </c>
      <c r="BD45" s="115" t="e">
        <v>#VALUE!</v>
      </c>
      <c r="BE45" s="115" t="e">
        <v>#VALUE!</v>
      </c>
      <c r="BF45" s="115" t="e">
        <v>#VALUE!</v>
      </c>
      <c r="BG45" s="115" t="e">
        <v>#VALUE!</v>
      </c>
      <c r="BH45" s="115" t="e">
        <v>#VALUE!</v>
      </c>
      <c r="BI45" s="115" t="e">
        <v>#VALUE!</v>
      </c>
      <c r="BJ45" s="115" t="e">
        <v>#VALUE!</v>
      </c>
      <c r="BM45" s="115" t="e">
        <v>#VALUE!</v>
      </c>
      <c r="BN45" s="115" t="e">
        <v>#VALUE!</v>
      </c>
      <c r="BO45" s="115" t="e">
        <v>#VALUE!</v>
      </c>
      <c r="BP45" s="115" t="e">
        <v>#VALUE!</v>
      </c>
      <c r="BQ45" s="115" t="e">
        <v>#VALUE!</v>
      </c>
      <c r="BR45" s="115" t="e">
        <v>#VALUE!</v>
      </c>
      <c r="BS45" s="115" t="e">
        <v>#VALUE!</v>
      </c>
      <c r="BT45" s="115" t="e">
        <v>#VALUE!</v>
      </c>
      <c r="BU45" s="115" t="e">
        <v>#VALUE!</v>
      </c>
    </row>
    <row r="46" spans="1:73" s="40" customFormat="1" collapsed="1" x14ac:dyDescent="0.25">
      <c r="A46" s="14" t="s">
        <v>55</v>
      </c>
      <c r="B46" s="15" t="s">
        <v>33</v>
      </c>
      <c r="C46" s="16" t="s">
        <v>17</v>
      </c>
      <c r="D46" s="17">
        <v>0</v>
      </c>
      <c r="E46" s="89">
        <v>0.57200299999999993</v>
      </c>
      <c r="F46" s="89">
        <v>12.186999810000001</v>
      </c>
      <c r="G46" s="89">
        <v>0.55294819767999992</v>
      </c>
      <c r="H46" s="89">
        <v>2.722</v>
      </c>
      <c r="I46" s="89">
        <v>0.50609990688792483</v>
      </c>
      <c r="J46" s="89">
        <v>14.097</v>
      </c>
      <c r="K46" s="89">
        <v>0.60761601953783784</v>
      </c>
      <c r="L46" s="89">
        <v>6.2030000000000003</v>
      </c>
      <c r="M46" s="89">
        <v>2.4319241556960698</v>
      </c>
      <c r="N46" s="89">
        <v>197.51971466596686</v>
      </c>
      <c r="O46" s="89">
        <v>1.0744096072851892</v>
      </c>
      <c r="P46" s="89">
        <v>4.471580029200128</v>
      </c>
      <c r="Q46" s="89">
        <v>0.15646290178867259</v>
      </c>
      <c r="R46" s="89">
        <v>0.70416969056316325</v>
      </c>
      <c r="S46" s="89">
        <v>0.11909452608270689</v>
      </c>
      <c r="T46" s="89">
        <v>1.7240668334634057</v>
      </c>
      <c r="U46" s="89">
        <f t="shared" si="2"/>
        <v>5.4485553149584014</v>
      </c>
      <c r="V46" s="90">
        <f t="shared" si="2"/>
        <v>227.44153121919356</v>
      </c>
      <c r="W46" s="91">
        <v>0</v>
      </c>
      <c r="X46" s="115">
        <v>0</v>
      </c>
      <c r="Y46" s="115">
        <v>0</v>
      </c>
      <c r="Z46" s="115">
        <v>0</v>
      </c>
      <c r="AA46" s="115">
        <v>0</v>
      </c>
      <c r="AB46" s="115">
        <v>0</v>
      </c>
      <c r="AC46" s="115">
        <v>0</v>
      </c>
      <c r="AD46" s="115">
        <v>0</v>
      </c>
      <c r="AE46" s="115">
        <v>0</v>
      </c>
      <c r="AF46" s="115">
        <v>5.5953839804621621</v>
      </c>
      <c r="AG46" s="115">
        <v>0</v>
      </c>
      <c r="AH46" s="115">
        <v>195.08779051027079</v>
      </c>
      <c r="AI46" s="115">
        <v>0</v>
      </c>
      <c r="AJ46" s="115">
        <v>3.3971704219149386</v>
      </c>
      <c r="AK46" s="115">
        <v>0</v>
      </c>
      <c r="AL46" s="115">
        <v>0.54770678877449064</v>
      </c>
      <c r="AM46" s="115">
        <v>0</v>
      </c>
      <c r="AN46" s="115">
        <v>1.6049723073806987</v>
      </c>
      <c r="AO46" s="115">
        <v>-15.759951895432074</v>
      </c>
      <c r="AP46" s="115">
        <v>206.23302400880308</v>
      </c>
      <c r="AR46" s="115">
        <v>0</v>
      </c>
      <c r="AS46" s="115">
        <v>0</v>
      </c>
      <c r="AT46" s="115">
        <v>0</v>
      </c>
      <c r="AU46" s="115">
        <v>0</v>
      </c>
      <c r="AV46" s="115">
        <v>0</v>
      </c>
      <c r="AW46" s="115">
        <v>0</v>
      </c>
      <c r="AX46" s="115">
        <v>0</v>
      </c>
      <c r="AY46" s="115">
        <v>0.55539884421567631</v>
      </c>
      <c r="AZ46" s="115">
        <v>5.5953839804621621</v>
      </c>
      <c r="BA46" s="115">
        <v>0.23504229045295943</v>
      </c>
      <c r="BB46" s="115">
        <v>195.08779051027079</v>
      </c>
      <c r="BC46" s="115">
        <v>0.31580941404284468</v>
      </c>
      <c r="BD46" s="115">
        <v>3.3971704219149386</v>
      </c>
      <c r="BE46" s="115">
        <v>9.5868620294222176E-2</v>
      </c>
      <c r="BF46" s="115">
        <v>0.54770678877449064</v>
      </c>
      <c r="BG46" s="115">
        <v>5.8500244588256478E-2</v>
      </c>
      <c r="BH46" s="115">
        <v>1.6049723073806987</v>
      </c>
      <c r="BI46" s="115">
        <v>1.2606194135939601</v>
      </c>
      <c r="BJ46" s="115">
        <v>206.23302400880308</v>
      </c>
      <c r="BM46" s="115">
        <v>5.5953839804621621</v>
      </c>
      <c r="BN46" s="115">
        <v>0.23504229045295943</v>
      </c>
      <c r="BO46" s="115">
        <v>195.08779051027079</v>
      </c>
      <c r="BP46" s="115">
        <v>0.31580941404284468</v>
      </c>
      <c r="BQ46" s="115">
        <v>3.3971704219149386</v>
      </c>
      <c r="BR46" s="115">
        <v>9.5868620294222176E-2</v>
      </c>
      <c r="BS46" s="115">
        <v>0.54770678877449064</v>
      </c>
      <c r="BT46" s="115">
        <v>5.8500244588256478E-2</v>
      </c>
      <c r="BU46" s="115">
        <v>1.6049723073806987</v>
      </c>
    </row>
    <row r="47" spans="1:73" s="40" customFormat="1" x14ac:dyDescent="0.25">
      <c r="A47" s="14" t="s">
        <v>56</v>
      </c>
      <c r="B47" s="15" t="s">
        <v>35</v>
      </c>
      <c r="C47" s="16" t="s">
        <v>17</v>
      </c>
      <c r="D47" s="17">
        <v>0</v>
      </c>
      <c r="E47" s="89">
        <v>0</v>
      </c>
      <c r="F47" s="89">
        <v>1181.8286555230861</v>
      </c>
      <c r="G47" s="89">
        <v>2103.3920013090833</v>
      </c>
      <c r="H47" s="89">
        <v>1897.3256472203173</v>
      </c>
      <c r="I47" s="89">
        <v>2104.8214617110566</v>
      </c>
      <c r="J47" s="89">
        <v>2091.03564608836</v>
      </c>
      <c r="K47" s="89">
        <v>2173.9408500683053</v>
      </c>
      <c r="L47" s="89">
        <v>2247.2738084446305</v>
      </c>
      <c r="M47" s="89">
        <v>2414.4869479493964</v>
      </c>
      <c r="N47" s="89">
        <v>3016.9785085248463</v>
      </c>
      <c r="O47" s="89">
        <v>2703.8703658012128</v>
      </c>
      <c r="P47" s="89">
        <v>2923.0025687078341</v>
      </c>
      <c r="Q47" s="89">
        <v>3003.4396974651736</v>
      </c>
      <c r="R47" s="89">
        <v>3167.901289111061</v>
      </c>
      <c r="S47" s="89">
        <v>3334.8405253092751</v>
      </c>
      <c r="T47" s="89">
        <v>3410.4375434772819</v>
      </c>
      <c r="U47" s="89">
        <f t="shared" si="2"/>
        <v>17838.791849613503</v>
      </c>
      <c r="V47" s="90">
        <f t="shared" si="2"/>
        <v>18753.95501157433</v>
      </c>
      <c r="W47" s="91">
        <v>6.3884590417728759E-7</v>
      </c>
      <c r="X47" s="115">
        <v>0</v>
      </c>
      <c r="Y47" s="115">
        <v>0</v>
      </c>
      <c r="Z47" s="115">
        <v>0</v>
      </c>
      <c r="AA47" s="115">
        <v>0</v>
      </c>
      <c r="AB47" s="115">
        <v>0</v>
      </c>
      <c r="AC47" s="115">
        <v>0</v>
      </c>
      <c r="AD47" s="115">
        <v>0</v>
      </c>
      <c r="AE47" s="115">
        <v>0</v>
      </c>
      <c r="AF47" s="115">
        <v>73.332958376325223</v>
      </c>
      <c r="AG47" s="115">
        <v>0</v>
      </c>
      <c r="AH47" s="115">
        <v>602.49156057544997</v>
      </c>
      <c r="AI47" s="115">
        <v>0</v>
      </c>
      <c r="AJ47" s="115">
        <v>219.13220290662139</v>
      </c>
      <c r="AK47" s="115">
        <v>0</v>
      </c>
      <c r="AL47" s="115">
        <v>164.46159164588744</v>
      </c>
      <c r="AM47" s="115">
        <v>0</v>
      </c>
      <c r="AN47" s="115">
        <v>75.597018168006798</v>
      </c>
      <c r="AO47" s="115">
        <v>219.85216971146292</v>
      </c>
      <c r="AP47" s="115">
        <v>1135.0153316722899</v>
      </c>
      <c r="AR47" s="115">
        <v>0</v>
      </c>
      <c r="AS47" s="115">
        <v>0</v>
      </c>
      <c r="AT47" s="115">
        <v>0</v>
      </c>
      <c r="AU47" s="115">
        <v>0</v>
      </c>
      <c r="AV47" s="115">
        <v>0</v>
      </c>
      <c r="AW47" s="115">
        <v>0</v>
      </c>
      <c r="AX47" s="115">
        <v>0</v>
      </c>
      <c r="AY47" s="115">
        <v>-23.351213499465757</v>
      </c>
      <c r="AZ47" s="115">
        <v>12.188247407033032</v>
      </c>
      <c r="BA47" s="115">
        <v>-315.54646419850314</v>
      </c>
      <c r="BB47" s="115">
        <v>128.17520994568986</v>
      </c>
      <c r="BC47" s="115">
        <v>-575.80191903479317</v>
      </c>
      <c r="BD47" s="115">
        <v>-842.27110950584893</v>
      </c>
      <c r="BE47" s="115">
        <v>-836.41225435410252</v>
      </c>
      <c r="BF47" s="115">
        <v>-1457.2032362076284</v>
      </c>
      <c r="BG47" s="115">
        <v>-1021.4047292170153</v>
      </c>
      <c r="BH47" s="115">
        <v>-1968.7996369857901</v>
      </c>
      <c r="BI47" s="115">
        <v>-2772.5165803038799</v>
      </c>
      <c r="BJ47" s="115">
        <v>-4127.9105253465459</v>
      </c>
      <c r="BM47" s="115">
        <v>12.188247407033032</v>
      </c>
      <c r="BN47" s="115">
        <v>-315.54646419850314</v>
      </c>
      <c r="BO47" s="115">
        <v>128.17520994568986</v>
      </c>
      <c r="BP47" s="115">
        <v>-575.80191903479317</v>
      </c>
      <c r="BQ47" s="115">
        <v>-842.27110950584893</v>
      </c>
      <c r="BR47" s="115">
        <v>-836.41225435410252</v>
      </c>
      <c r="BS47" s="115">
        <v>-1457.2032362076284</v>
      </c>
      <c r="BT47" s="115">
        <v>-1021.4047292170153</v>
      </c>
      <c r="BU47" s="115">
        <v>-1968.7996369857901</v>
      </c>
    </row>
    <row r="48" spans="1:73" s="40" customFormat="1" hidden="1" outlineLevel="1" x14ac:dyDescent="0.25">
      <c r="A48" s="14" t="s">
        <v>57</v>
      </c>
      <c r="B48" s="15" t="s">
        <v>37</v>
      </c>
      <c r="C48" s="16" t="s">
        <v>17</v>
      </c>
      <c r="D48" s="17" t="s">
        <v>224</v>
      </c>
      <c r="E48" s="89" t="s">
        <v>224</v>
      </c>
      <c r="F48" s="89" t="s">
        <v>224</v>
      </c>
      <c r="G48" s="89" t="s">
        <v>224</v>
      </c>
      <c r="H48" s="89" t="s">
        <v>224</v>
      </c>
      <c r="I48" s="89" t="s">
        <v>224</v>
      </c>
      <c r="J48" s="89" t="s">
        <v>224</v>
      </c>
      <c r="K48" s="89" t="s">
        <v>224</v>
      </c>
      <c r="L48" s="89" t="s">
        <v>224</v>
      </c>
      <c r="M48" s="89" t="s">
        <v>224</v>
      </c>
      <c r="N48" s="89" t="s">
        <v>224</v>
      </c>
      <c r="O48" s="89" t="s">
        <v>224</v>
      </c>
      <c r="P48" s="89" t="s">
        <v>224</v>
      </c>
      <c r="Q48" s="89" t="s">
        <v>224</v>
      </c>
      <c r="R48" s="89" t="s">
        <v>224</v>
      </c>
      <c r="S48" s="89" t="s">
        <v>224</v>
      </c>
      <c r="T48" s="89" t="s">
        <v>224</v>
      </c>
      <c r="U48" s="89" t="s">
        <v>224</v>
      </c>
      <c r="V48" s="90" t="s">
        <v>224</v>
      </c>
      <c r="W48" s="91" t="e">
        <v>#VALUE!</v>
      </c>
      <c r="X48" s="115" t="e">
        <v>#VALUE!</v>
      </c>
      <c r="Y48" s="115" t="e">
        <v>#VALUE!</v>
      </c>
      <c r="Z48" s="115" t="e">
        <v>#VALUE!</v>
      </c>
      <c r="AA48" s="115" t="e">
        <v>#VALUE!</v>
      </c>
      <c r="AB48" s="115" t="e">
        <v>#VALUE!</v>
      </c>
      <c r="AC48" s="115" t="e">
        <v>#VALUE!</v>
      </c>
      <c r="AD48" s="115" t="e">
        <v>#VALUE!</v>
      </c>
      <c r="AE48" s="115" t="e">
        <v>#VALUE!</v>
      </c>
      <c r="AF48" s="115" t="e">
        <v>#VALUE!</v>
      </c>
      <c r="AG48" s="115" t="e">
        <v>#VALUE!</v>
      </c>
      <c r="AH48" s="115" t="e">
        <v>#VALUE!</v>
      </c>
      <c r="AI48" s="115" t="e">
        <v>#VALUE!</v>
      </c>
      <c r="AJ48" s="115" t="e">
        <v>#VALUE!</v>
      </c>
      <c r="AK48" s="115" t="e">
        <v>#VALUE!</v>
      </c>
      <c r="AL48" s="115" t="e">
        <v>#VALUE!</v>
      </c>
      <c r="AM48" s="115" t="e">
        <v>#VALUE!</v>
      </c>
      <c r="AN48" s="115" t="e">
        <v>#VALUE!</v>
      </c>
      <c r="AO48" s="115" t="e">
        <v>#VALUE!</v>
      </c>
      <c r="AP48" s="115" t="e">
        <v>#VALUE!</v>
      </c>
      <c r="AR48" s="115" t="e">
        <v>#VALUE!</v>
      </c>
      <c r="AS48" s="115" t="e">
        <v>#VALUE!</v>
      </c>
      <c r="AT48" s="115" t="e">
        <v>#VALUE!</v>
      </c>
      <c r="AU48" s="115" t="e">
        <v>#VALUE!</v>
      </c>
      <c r="AV48" s="115" t="e">
        <v>#VALUE!</v>
      </c>
      <c r="AW48" s="115" t="e">
        <v>#VALUE!</v>
      </c>
      <c r="AX48" s="115" t="e">
        <v>#VALUE!</v>
      </c>
      <c r="AY48" s="115" t="e">
        <v>#VALUE!</v>
      </c>
      <c r="AZ48" s="115" t="e">
        <v>#VALUE!</v>
      </c>
      <c r="BA48" s="115" t="e">
        <v>#VALUE!</v>
      </c>
      <c r="BB48" s="115" t="e">
        <v>#VALUE!</v>
      </c>
      <c r="BC48" s="115" t="e">
        <v>#VALUE!</v>
      </c>
      <c r="BD48" s="115" t="e">
        <v>#VALUE!</v>
      </c>
      <c r="BE48" s="115" t="e">
        <v>#VALUE!</v>
      </c>
      <c r="BF48" s="115" t="e">
        <v>#VALUE!</v>
      </c>
      <c r="BG48" s="115" t="e">
        <v>#VALUE!</v>
      </c>
      <c r="BH48" s="115" t="e">
        <v>#VALUE!</v>
      </c>
      <c r="BI48" s="115" t="e">
        <v>#VALUE!</v>
      </c>
      <c r="BJ48" s="115" t="e">
        <v>#VALUE!</v>
      </c>
      <c r="BM48" s="115" t="e">
        <v>#VALUE!</v>
      </c>
      <c r="BN48" s="115" t="e">
        <v>#VALUE!</v>
      </c>
      <c r="BO48" s="115" t="e">
        <v>#VALUE!</v>
      </c>
      <c r="BP48" s="115" t="e">
        <v>#VALUE!</v>
      </c>
      <c r="BQ48" s="115" t="e">
        <v>#VALUE!</v>
      </c>
      <c r="BR48" s="115" t="e">
        <v>#VALUE!</v>
      </c>
      <c r="BS48" s="115" t="e">
        <v>#VALUE!</v>
      </c>
      <c r="BT48" s="115" t="e">
        <v>#VALUE!</v>
      </c>
      <c r="BU48" s="115" t="e">
        <v>#VALUE!</v>
      </c>
    </row>
    <row r="49" spans="1:73" s="40" customFormat="1" ht="31.5" hidden="1" outlineLevel="1" x14ac:dyDescent="0.25">
      <c r="A49" s="14" t="s">
        <v>58</v>
      </c>
      <c r="B49" s="38" t="s">
        <v>39</v>
      </c>
      <c r="C49" s="16" t="s">
        <v>17</v>
      </c>
      <c r="D49" s="17" t="s">
        <v>224</v>
      </c>
      <c r="E49" s="89" t="s">
        <v>224</v>
      </c>
      <c r="F49" s="89" t="s">
        <v>224</v>
      </c>
      <c r="G49" s="89" t="s">
        <v>224</v>
      </c>
      <c r="H49" s="89" t="s">
        <v>224</v>
      </c>
      <c r="I49" s="89" t="s">
        <v>224</v>
      </c>
      <c r="J49" s="89" t="s">
        <v>224</v>
      </c>
      <c r="K49" s="89" t="s">
        <v>224</v>
      </c>
      <c r="L49" s="89" t="s">
        <v>224</v>
      </c>
      <c r="M49" s="89" t="s">
        <v>224</v>
      </c>
      <c r="N49" s="89" t="s">
        <v>224</v>
      </c>
      <c r="O49" s="89" t="s">
        <v>224</v>
      </c>
      <c r="P49" s="89" t="s">
        <v>224</v>
      </c>
      <c r="Q49" s="89" t="s">
        <v>224</v>
      </c>
      <c r="R49" s="89" t="s">
        <v>224</v>
      </c>
      <c r="S49" s="89" t="s">
        <v>224</v>
      </c>
      <c r="T49" s="89" t="s">
        <v>224</v>
      </c>
      <c r="U49" s="89" t="s">
        <v>224</v>
      </c>
      <c r="V49" s="90" t="s">
        <v>224</v>
      </c>
      <c r="W49" s="91" t="e">
        <v>#VALUE!</v>
      </c>
      <c r="X49" s="115" t="e">
        <v>#VALUE!</v>
      </c>
      <c r="Y49" s="115" t="e">
        <v>#VALUE!</v>
      </c>
      <c r="Z49" s="115" t="e">
        <v>#VALUE!</v>
      </c>
      <c r="AA49" s="115" t="e">
        <v>#VALUE!</v>
      </c>
      <c r="AB49" s="115" t="e">
        <v>#VALUE!</v>
      </c>
      <c r="AC49" s="115" t="e">
        <v>#VALUE!</v>
      </c>
      <c r="AD49" s="115" t="e">
        <v>#VALUE!</v>
      </c>
      <c r="AE49" s="115" t="e">
        <v>#VALUE!</v>
      </c>
      <c r="AF49" s="115" t="e">
        <v>#VALUE!</v>
      </c>
      <c r="AG49" s="115" t="e">
        <v>#VALUE!</v>
      </c>
      <c r="AH49" s="115" t="e">
        <v>#VALUE!</v>
      </c>
      <c r="AI49" s="115" t="e">
        <v>#VALUE!</v>
      </c>
      <c r="AJ49" s="115" t="e">
        <v>#VALUE!</v>
      </c>
      <c r="AK49" s="115" t="e">
        <v>#VALUE!</v>
      </c>
      <c r="AL49" s="115" t="e">
        <v>#VALUE!</v>
      </c>
      <c r="AM49" s="115" t="e">
        <v>#VALUE!</v>
      </c>
      <c r="AN49" s="115" t="e">
        <v>#VALUE!</v>
      </c>
      <c r="AO49" s="115" t="e">
        <v>#VALUE!</v>
      </c>
      <c r="AP49" s="115" t="e">
        <v>#VALUE!</v>
      </c>
      <c r="AR49" s="115" t="e">
        <v>#VALUE!</v>
      </c>
      <c r="AS49" s="115" t="e">
        <v>#VALUE!</v>
      </c>
      <c r="AT49" s="115" t="e">
        <v>#VALUE!</v>
      </c>
      <c r="AU49" s="115" t="e">
        <v>#VALUE!</v>
      </c>
      <c r="AV49" s="115" t="e">
        <v>#VALUE!</v>
      </c>
      <c r="AW49" s="115" t="e">
        <v>#VALUE!</v>
      </c>
      <c r="AX49" s="115" t="e">
        <v>#VALUE!</v>
      </c>
      <c r="AY49" s="115" t="e">
        <v>#VALUE!</v>
      </c>
      <c r="AZ49" s="115" t="e">
        <v>#VALUE!</v>
      </c>
      <c r="BA49" s="115" t="e">
        <v>#VALUE!</v>
      </c>
      <c r="BB49" s="115" t="e">
        <v>#VALUE!</v>
      </c>
      <c r="BC49" s="115" t="e">
        <v>#VALUE!</v>
      </c>
      <c r="BD49" s="115" t="e">
        <v>#VALUE!</v>
      </c>
      <c r="BE49" s="115" t="e">
        <v>#VALUE!</v>
      </c>
      <c r="BF49" s="115" t="e">
        <v>#VALUE!</v>
      </c>
      <c r="BG49" s="115" t="e">
        <v>#VALUE!</v>
      </c>
      <c r="BH49" s="115" t="e">
        <v>#VALUE!</v>
      </c>
      <c r="BI49" s="115" t="e">
        <v>#VALUE!</v>
      </c>
      <c r="BJ49" s="115" t="e">
        <v>#VALUE!</v>
      </c>
      <c r="BM49" s="115" t="e">
        <v>#VALUE!</v>
      </c>
      <c r="BN49" s="115" t="e">
        <v>#VALUE!</v>
      </c>
      <c r="BO49" s="115" t="e">
        <v>#VALUE!</v>
      </c>
      <c r="BP49" s="115" t="e">
        <v>#VALUE!</v>
      </c>
      <c r="BQ49" s="115" t="e">
        <v>#VALUE!</v>
      </c>
      <c r="BR49" s="115" t="e">
        <v>#VALUE!</v>
      </c>
      <c r="BS49" s="115" t="e">
        <v>#VALUE!</v>
      </c>
      <c r="BT49" s="115" t="e">
        <v>#VALUE!</v>
      </c>
      <c r="BU49" s="115" t="e">
        <v>#VALUE!</v>
      </c>
    </row>
    <row r="50" spans="1:73" s="40" customFormat="1" hidden="1" outlineLevel="1" x14ac:dyDescent="0.25">
      <c r="A50" s="14" t="s">
        <v>59</v>
      </c>
      <c r="B50" s="22" t="s">
        <v>41</v>
      </c>
      <c r="C50" s="16" t="s">
        <v>17</v>
      </c>
      <c r="D50" s="17" t="s">
        <v>224</v>
      </c>
      <c r="E50" s="89" t="s">
        <v>224</v>
      </c>
      <c r="F50" s="89" t="s">
        <v>224</v>
      </c>
      <c r="G50" s="89" t="s">
        <v>224</v>
      </c>
      <c r="H50" s="89" t="s">
        <v>224</v>
      </c>
      <c r="I50" s="89" t="s">
        <v>224</v>
      </c>
      <c r="J50" s="89" t="s">
        <v>224</v>
      </c>
      <c r="K50" s="89" t="s">
        <v>224</v>
      </c>
      <c r="L50" s="89" t="s">
        <v>224</v>
      </c>
      <c r="M50" s="89" t="s">
        <v>224</v>
      </c>
      <c r="N50" s="89" t="s">
        <v>224</v>
      </c>
      <c r="O50" s="89" t="s">
        <v>224</v>
      </c>
      <c r="P50" s="89" t="s">
        <v>224</v>
      </c>
      <c r="Q50" s="89" t="s">
        <v>224</v>
      </c>
      <c r="R50" s="89" t="s">
        <v>224</v>
      </c>
      <c r="S50" s="89" t="s">
        <v>224</v>
      </c>
      <c r="T50" s="89" t="s">
        <v>224</v>
      </c>
      <c r="U50" s="89" t="s">
        <v>224</v>
      </c>
      <c r="V50" s="90" t="s">
        <v>224</v>
      </c>
      <c r="W50" s="91" t="e">
        <v>#VALUE!</v>
      </c>
      <c r="X50" s="115" t="e">
        <v>#VALUE!</v>
      </c>
      <c r="Y50" s="115" t="e">
        <v>#VALUE!</v>
      </c>
      <c r="Z50" s="115" t="e">
        <v>#VALUE!</v>
      </c>
      <c r="AA50" s="115" t="e">
        <v>#VALUE!</v>
      </c>
      <c r="AB50" s="115" t="e">
        <v>#VALUE!</v>
      </c>
      <c r="AC50" s="115" t="e">
        <v>#VALUE!</v>
      </c>
      <c r="AD50" s="115" t="e">
        <v>#VALUE!</v>
      </c>
      <c r="AE50" s="115" t="e">
        <v>#VALUE!</v>
      </c>
      <c r="AF50" s="115" t="e">
        <v>#VALUE!</v>
      </c>
      <c r="AG50" s="115" t="e">
        <v>#VALUE!</v>
      </c>
      <c r="AH50" s="115" t="e">
        <v>#VALUE!</v>
      </c>
      <c r="AI50" s="115" t="e">
        <v>#VALUE!</v>
      </c>
      <c r="AJ50" s="115" t="e">
        <v>#VALUE!</v>
      </c>
      <c r="AK50" s="115" t="e">
        <v>#VALUE!</v>
      </c>
      <c r="AL50" s="115" t="e">
        <v>#VALUE!</v>
      </c>
      <c r="AM50" s="115" t="e">
        <v>#VALUE!</v>
      </c>
      <c r="AN50" s="115" t="e">
        <v>#VALUE!</v>
      </c>
      <c r="AO50" s="115" t="e">
        <v>#VALUE!</v>
      </c>
      <c r="AP50" s="115" t="e">
        <v>#VALUE!</v>
      </c>
      <c r="AR50" s="115" t="e">
        <v>#VALUE!</v>
      </c>
      <c r="AS50" s="115" t="e">
        <v>#VALUE!</v>
      </c>
      <c r="AT50" s="115" t="e">
        <v>#VALUE!</v>
      </c>
      <c r="AU50" s="115" t="e">
        <v>#VALUE!</v>
      </c>
      <c r="AV50" s="115" t="e">
        <v>#VALUE!</v>
      </c>
      <c r="AW50" s="115" t="e">
        <v>#VALUE!</v>
      </c>
      <c r="AX50" s="115" t="e">
        <v>#VALUE!</v>
      </c>
      <c r="AY50" s="115" t="e">
        <v>#VALUE!</v>
      </c>
      <c r="AZ50" s="115" t="e">
        <v>#VALUE!</v>
      </c>
      <c r="BA50" s="115" t="e">
        <v>#VALUE!</v>
      </c>
      <c r="BB50" s="115" t="e">
        <v>#VALUE!</v>
      </c>
      <c r="BC50" s="115" t="e">
        <v>#VALUE!</v>
      </c>
      <c r="BD50" s="115" t="e">
        <v>#VALUE!</v>
      </c>
      <c r="BE50" s="115" t="e">
        <v>#VALUE!</v>
      </c>
      <c r="BF50" s="115" t="e">
        <v>#VALUE!</v>
      </c>
      <c r="BG50" s="115" t="e">
        <v>#VALUE!</v>
      </c>
      <c r="BH50" s="115" t="e">
        <v>#VALUE!</v>
      </c>
      <c r="BI50" s="115" t="e">
        <v>#VALUE!</v>
      </c>
      <c r="BJ50" s="115" t="e">
        <v>#VALUE!</v>
      </c>
      <c r="BM50" s="115" t="e">
        <v>#VALUE!</v>
      </c>
      <c r="BN50" s="115" t="e">
        <v>#VALUE!</v>
      </c>
      <c r="BO50" s="115" t="e">
        <v>#VALUE!</v>
      </c>
      <c r="BP50" s="115" t="e">
        <v>#VALUE!</v>
      </c>
      <c r="BQ50" s="115" t="e">
        <v>#VALUE!</v>
      </c>
      <c r="BR50" s="115" t="e">
        <v>#VALUE!</v>
      </c>
      <c r="BS50" s="115" t="e">
        <v>#VALUE!</v>
      </c>
      <c r="BT50" s="115" t="e">
        <v>#VALUE!</v>
      </c>
      <c r="BU50" s="115" t="e">
        <v>#VALUE!</v>
      </c>
    </row>
    <row r="51" spans="1:73" s="40" customFormat="1" hidden="1" outlineLevel="1" x14ac:dyDescent="0.25">
      <c r="A51" s="14" t="s">
        <v>60</v>
      </c>
      <c r="B51" s="22" t="s">
        <v>43</v>
      </c>
      <c r="C51" s="16" t="s">
        <v>17</v>
      </c>
      <c r="D51" s="17" t="s">
        <v>224</v>
      </c>
      <c r="E51" s="89" t="s">
        <v>224</v>
      </c>
      <c r="F51" s="89" t="s">
        <v>224</v>
      </c>
      <c r="G51" s="89" t="s">
        <v>224</v>
      </c>
      <c r="H51" s="89" t="s">
        <v>224</v>
      </c>
      <c r="I51" s="89" t="s">
        <v>224</v>
      </c>
      <c r="J51" s="89" t="s">
        <v>224</v>
      </c>
      <c r="K51" s="89" t="s">
        <v>224</v>
      </c>
      <c r="L51" s="89" t="s">
        <v>224</v>
      </c>
      <c r="M51" s="89" t="s">
        <v>224</v>
      </c>
      <c r="N51" s="89" t="s">
        <v>224</v>
      </c>
      <c r="O51" s="89" t="s">
        <v>224</v>
      </c>
      <c r="P51" s="89" t="s">
        <v>224</v>
      </c>
      <c r="Q51" s="89" t="s">
        <v>224</v>
      </c>
      <c r="R51" s="89" t="s">
        <v>224</v>
      </c>
      <c r="S51" s="89" t="s">
        <v>224</v>
      </c>
      <c r="T51" s="89" t="s">
        <v>224</v>
      </c>
      <c r="U51" s="89" t="s">
        <v>224</v>
      </c>
      <c r="V51" s="90" t="s">
        <v>224</v>
      </c>
      <c r="W51" s="91" t="e">
        <v>#VALUE!</v>
      </c>
      <c r="X51" s="115" t="e">
        <v>#VALUE!</v>
      </c>
      <c r="Y51" s="115" t="e">
        <v>#VALUE!</v>
      </c>
      <c r="Z51" s="115" t="e">
        <v>#VALUE!</v>
      </c>
      <c r="AA51" s="115" t="e">
        <v>#VALUE!</v>
      </c>
      <c r="AB51" s="115" t="e">
        <v>#VALUE!</v>
      </c>
      <c r="AC51" s="115" t="e">
        <v>#VALUE!</v>
      </c>
      <c r="AD51" s="115" t="e">
        <v>#VALUE!</v>
      </c>
      <c r="AE51" s="115" t="e">
        <v>#VALUE!</v>
      </c>
      <c r="AF51" s="115" t="e">
        <v>#VALUE!</v>
      </c>
      <c r="AG51" s="115" t="e">
        <v>#VALUE!</v>
      </c>
      <c r="AH51" s="115" t="e">
        <v>#VALUE!</v>
      </c>
      <c r="AI51" s="115" t="e">
        <v>#VALUE!</v>
      </c>
      <c r="AJ51" s="115" t="e">
        <v>#VALUE!</v>
      </c>
      <c r="AK51" s="115" t="e">
        <v>#VALUE!</v>
      </c>
      <c r="AL51" s="115" t="e">
        <v>#VALUE!</v>
      </c>
      <c r="AM51" s="115" t="e">
        <v>#VALUE!</v>
      </c>
      <c r="AN51" s="115" t="e">
        <v>#VALUE!</v>
      </c>
      <c r="AO51" s="115" t="e">
        <v>#VALUE!</v>
      </c>
      <c r="AP51" s="115" t="e">
        <v>#VALUE!</v>
      </c>
      <c r="AR51" s="115" t="e">
        <v>#VALUE!</v>
      </c>
      <c r="AS51" s="115" t="e">
        <v>#VALUE!</v>
      </c>
      <c r="AT51" s="115" t="e">
        <v>#VALUE!</v>
      </c>
      <c r="AU51" s="115" t="e">
        <v>#VALUE!</v>
      </c>
      <c r="AV51" s="115" t="e">
        <v>#VALUE!</v>
      </c>
      <c r="AW51" s="115" t="e">
        <v>#VALUE!</v>
      </c>
      <c r="AX51" s="115" t="e">
        <v>#VALUE!</v>
      </c>
      <c r="AY51" s="115" t="e">
        <v>#VALUE!</v>
      </c>
      <c r="AZ51" s="115" t="e">
        <v>#VALUE!</v>
      </c>
      <c r="BA51" s="115" t="e">
        <v>#VALUE!</v>
      </c>
      <c r="BB51" s="115" t="e">
        <v>#VALUE!</v>
      </c>
      <c r="BC51" s="115" t="e">
        <v>#VALUE!</v>
      </c>
      <c r="BD51" s="115" t="e">
        <v>#VALUE!</v>
      </c>
      <c r="BE51" s="115" t="e">
        <v>#VALUE!</v>
      </c>
      <c r="BF51" s="115" t="e">
        <v>#VALUE!</v>
      </c>
      <c r="BG51" s="115" t="e">
        <v>#VALUE!</v>
      </c>
      <c r="BH51" s="115" t="e">
        <v>#VALUE!</v>
      </c>
      <c r="BI51" s="115" t="e">
        <v>#VALUE!</v>
      </c>
      <c r="BJ51" s="115" t="e">
        <v>#VALUE!</v>
      </c>
      <c r="BM51" s="115" t="e">
        <v>#VALUE!</v>
      </c>
      <c r="BN51" s="115" t="e">
        <v>#VALUE!</v>
      </c>
      <c r="BO51" s="115" t="e">
        <v>#VALUE!</v>
      </c>
      <c r="BP51" s="115" t="e">
        <v>#VALUE!</v>
      </c>
      <c r="BQ51" s="115" t="e">
        <v>#VALUE!</v>
      </c>
      <c r="BR51" s="115" t="e">
        <v>#VALUE!</v>
      </c>
      <c r="BS51" s="115" t="e">
        <v>#VALUE!</v>
      </c>
      <c r="BT51" s="115" t="e">
        <v>#VALUE!</v>
      </c>
      <c r="BU51" s="115" t="e">
        <v>#VALUE!</v>
      </c>
    </row>
    <row r="52" spans="1:73" s="40" customFormat="1" collapsed="1" x14ac:dyDescent="0.25">
      <c r="A52" s="14" t="s">
        <v>61</v>
      </c>
      <c r="B52" s="15" t="s">
        <v>45</v>
      </c>
      <c r="C52" s="16" t="s">
        <v>17</v>
      </c>
      <c r="D52" s="17">
        <v>0</v>
      </c>
      <c r="E52" s="89">
        <v>27.617999969999996</v>
      </c>
      <c r="F52" s="89">
        <v>25.876999999999999</v>
      </c>
      <c r="G52" s="89">
        <v>59.453979382059202</v>
      </c>
      <c r="H52" s="89">
        <v>24.021000000000001</v>
      </c>
      <c r="I52" s="89">
        <v>17.504080796190223</v>
      </c>
      <c r="J52" s="89">
        <v>24.962</v>
      </c>
      <c r="K52" s="89">
        <v>34.891837115307332</v>
      </c>
      <c r="L52" s="89">
        <v>34.051000000000002</v>
      </c>
      <c r="M52" s="89">
        <v>34.891837115307332</v>
      </c>
      <c r="N52" s="89">
        <v>33.019346593767636</v>
      </c>
      <c r="O52" s="89">
        <v>34.891837115307332</v>
      </c>
      <c r="P52" s="89">
        <v>33.073427189700666</v>
      </c>
      <c r="Q52" s="89">
        <v>34.891837115307332</v>
      </c>
      <c r="R52" s="89">
        <v>33.129671009471032</v>
      </c>
      <c r="S52" s="89">
        <v>34.891837115307332</v>
      </c>
      <c r="T52" s="89">
        <v>33.188164582032208</v>
      </c>
      <c r="U52" s="89">
        <f t="shared" si="2"/>
        <v>251.41724575478611</v>
      </c>
      <c r="V52" s="90">
        <f t="shared" si="2"/>
        <v>215.44460937497155</v>
      </c>
      <c r="W52" s="91">
        <v>0</v>
      </c>
      <c r="X52" s="115">
        <v>0</v>
      </c>
      <c r="Y52" s="115">
        <v>0</v>
      </c>
      <c r="Z52" s="115">
        <v>0</v>
      </c>
      <c r="AA52" s="115">
        <v>0</v>
      </c>
      <c r="AB52" s="115">
        <v>0</v>
      </c>
      <c r="AC52" s="115">
        <v>0</v>
      </c>
      <c r="AD52" s="115">
        <v>0</v>
      </c>
      <c r="AE52" s="115">
        <v>0</v>
      </c>
      <c r="AF52" s="115">
        <v>-0.84083711530733041</v>
      </c>
      <c r="AG52" s="115">
        <v>0</v>
      </c>
      <c r="AH52" s="115">
        <v>-1.8724905215396959</v>
      </c>
      <c r="AI52" s="115">
        <v>0</v>
      </c>
      <c r="AJ52" s="115">
        <v>-1.8184099256066659</v>
      </c>
      <c r="AK52" s="115">
        <v>0</v>
      </c>
      <c r="AL52" s="115">
        <v>-1.7621661058363003</v>
      </c>
      <c r="AM52" s="115">
        <v>0</v>
      </c>
      <c r="AN52" s="115">
        <v>-1.7036725332751246</v>
      </c>
      <c r="AO52" s="115">
        <v>27.975060178249407</v>
      </c>
      <c r="AP52" s="115">
        <v>-7.9975762015651526</v>
      </c>
      <c r="AR52" s="115">
        <v>0</v>
      </c>
      <c r="AS52" s="115">
        <v>0</v>
      </c>
      <c r="AT52" s="115">
        <v>0</v>
      </c>
      <c r="AU52" s="115">
        <v>0</v>
      </c>
      <c r="AV52" s="115">
        <v>0</v>
      </c>
      <c r="AW52" s="115">
        <v>0</v>
      </c>
      <c r="AX52" s="115">
        <v>0</v>
      </c>
      <c r="AY52" s="115">
        <v>16.960046508201952</v>
      </c>
      <c r="AZ52" s="115">
        <v>-0.84083711530733041</v>
      </c>
      <c r="BA52" s="115">
        <v>16.960046508201952</v>
      </c>
      <c r="BB52" s="115">
        <v>-1.8724905215396959</v>
      </c>
      <c r="BC52" s="115">
        <v>16.960046508201952</v>
      </c>
      <c r="BD52" s="115">
        <v>-1.8184099256066659</v>
      </c>
      <c r="BE52" s="115">
        <v>16.960046508201952</v>
      </c>
      <c r="BF52" s="115">
        <v>-1.7621661058363003</v>
      </c>
      <c r="BG52" s="115">
        <v>16.960046508201952</v>
      </c>
      <c r="BH52" s="115">
        <v>-1.7036725332751246</v>
      </c>
      <c r="BI52" s="115">
        <v>84.800232541009791</v>
      </c>
      <c r="BJ52" s="115">
        <v>-7.9975762015651526</v>
      </c>
      <c r="BM52" s="115">
        <v>-0.84083711530733041</v>
      </c>
      <c r="BN52" s="115">
        <v>16.960046508201952</v>
      </c>
      <c r="BO52" s="115">
        <v>-1.8724905215396959</v>
      </c>
      <c r="BP52" s="115">
        <v>16.960046508201952</v>
      </c>
      <c r="BQ52" s="115">
        <v>-1.8184099256066659</v>
      </c>
      <c r="BR52" s="115">
        <v>16.960046508201952</v>
      </c>
      <c r="BS52" s="115">
        <v>-1.7621661058363003</v>
      </c>
      <c r="BT52" s="115">
        <v>16.960046508201952</v>
      </c>
      <c r="BU52" s="115">
        <v>-1.7036725332751246</v>
      </c>
    </row>
    <row r="53" spans="1:73" s="40" customFormat="1" x14ac:dyDescent="0.25">
      <c r="A53" s="14" t="s">
        <v>62</v>
      </c>
      <c r="B53" s="21" t="s">
        <v>63</v>
      </c>
      <c r="C53" s="16" t="s">
        <v>17</v>
      </c>
      <c r="D53" s="17">
        <v>386.12020153999993</v>
      </c>
      <c r="E53" s="89">
        <v>972.75171872999999</v>
      </c>
      <c r="F53" s="89">
        <v>2207.7230965270005</v>
      </c>
      <c r="G53" s="89">
        <v>2953.3666341785884</v>
      </c>
      <c r="H53" s="89">
        <v>2750.7493567300003</v>
      </c>
      <c r="I53" s="89">
        <v>2984.3447493246158</v>
      </c>
      <c r="J53" s="89">
        <f>J55+J60</f>
        <v>3107.4122413700002</v>
      </c>
      <c r="K53" s="89">
        <v>3225.6253124278155</v>
      </c>
      <c r="L53" s="89">
        <f>L55+L60</f>
        <v>3454.2119576366299</v>
      </c>
      <c r="M53" s="89">
        <v>3417.3046198582729</v>
      </c>
      <c r="N53" s="89">
        <f>N55+N60</f>
        <v>4058.1814438662313</v>
      </c>
      <c r="O53" s="89">
        <v>3578.6866021336459</v>
      </c>
      <c r="P53" s="89">
        <f>P55+P60</f>
        <v>3865.0618148793874</v>
      </c>
      <c r="Q53" s="89">
        <v>3741.4421116068775</v>
      </c>
      <c r="R53" s="89">
        <f>R55+R60</f>
        <v>3973.1052960508055</v>
      </c>
      <c r="S53" s="89">
        <v>3939.6320134697721</v>
      </c>
      <c r="T53" s="89">
        <f>T55+T60</f>
        <v>4070.8280485162804</v>
      </c>
      <c r="U53" s="89">
        <f t="shared" si="2"/>
        <v>23840.402042999587</v>
      </c>
      <c r="V53" s="90">
        <f t="shared" si="2"/>
        <v>25279.550159049337</v>
      </c>
      <c r="W53" s="91">
        <v>0</v>
      </c>
      <c r="X53" s="115">
        <v>0</v>
      </c>
      <c r="Y53" s="115">
        <v>0</v>
      </c>
      <c r="Z53" s="115">
        <v>0</v>
      </c>
      <c r="AA53" s="115">
        <v>0</v>
      </c>
      <c r="AB53" s="115">
        <v>0</v>
      </c>
      <c r="AC53" s="115">
        <v>0</v>
      </c>
      <c r="AD53" s="115">
        <v>0</v>
      </c>
      <c r="AE53" s="115">
        <v>0</v>
      </c>
      <c r="AF53" s="115">
        <v>228.58664520881439</v>
      </c>
      <c r="AG53" s="115">
        <v>0</v>
      </c>
      <c r="AH53" s="115">
        <v>640.87682400795848</v>
      </c>
      <c r="AI53" s="115">
        <v>0</v>
      </c>
      <c r="AJ53" s="115">
        <v>286.37521274574146</v>
      </c>
      <c r="AK53" s="115">
        <v>0</v>
      </c>
      <c r="AL53" s="115">
        <v>231.663184443928</v>
      </c>
      <c r="AM53" s="115">
        <v>0</v>
      </c>
      <c r="AN53" s="115">
        <v>131.19603504650831</v>
      </c>
      <c r="AO53" s="115">
        <v>79.549785403203714</v>
      </c>
      <c r="AP53" s="115">
        <v>1518.6979014529534</v>
      </c>
      <c r="AR53" s="115">
        <v>0</v>
      </c>
      <c r="AS53" s="115">
        <v>0</v>
      </c>
      <c r="AT53" s="115">
        <v>0</v>
      </c>
      <c r="AU53" s="115">
        <v>0</v>
      </c>
      <c r="AV53" s="115">
        <v>0</v>
      </c>
      <c r="AW53" s="115">
        <v>0</v>
      </c>
      <c r="AX53" s="115">
        <v>0</v>
      </c>
      <c r="AY53" s="115">
        <v>124.5034022723512</v>
      </c>
      <c r="AZ53" s="115">
        <v>244.82573793277788</v>
      </c>
      <c r="BA53" s="115">
        <v>-423.67291509129382</v>
      </c>
      <c r="BB53" s="115">
        <v>-63.464638380244651</v>
      </c>
      <c r="BC53" s="115">
        <v>-1061.5658944099864</v>
      </c>
      <c r="BD53" s="115">
        <v>-1377.3719626695538</v>
      </c>
      <c r="BE53" s="115">
        <v>-1704.5715004271392</v>
      </c>
      <c r="BF53" s="115">
        <v>-2405.2847489992932</v>
      </c>
      <c r="BG53" s="115">
        <v>-2249.9001987751249</v>
      </c>
      <c r="BH53" s="115">
        <v>-3394.7782273254234</v>
      </c>
      <c r="BI53" s="115">
        <v>-5315.2071064311931</v>
      </c>
      <c r="BJ53" s="115">
        <v>-6996.0738394417349</v>
      </c>
      <c r="BM53" s="115">
        <v>244.82573793277788</v>
      </c>
      <c r="BN53" s="115">
        <v>-423.67291509129382</v>
      </c>
      <c r="BO53" s="115">
        <v>-63.464638380244651</v>
      </c>
      <c r="BP53" s="115">
        <v>-1061.5658944099864</v>
      </c>
      <c r="BQ53" s="115">
        <v>-1377.3719626695538</v>
      </c>
      <c r="BR53" s="115">
        <v>-1704.5715004271392</v>
      </c>
      <c r="BS53" s="115">
        <v>-2405.2847489992932</v>
      </c>
      <c r="BT53" s="115">
        <v>-2249.9001987751249</v>
      </c>
      <c r="BU53" s="115">
        <v>-3394.7782273254234</v>
      </c>
    </row>
    <row r="54" spans="1:73" s="40" customFormat="1" x14ac:dyDescent="0.25">
      <c r="A54" s="14" t="s">
        <v>49</v>
      </c>
      <c r="B54" s="22" t="s">
        <v>64</v>
      </c>
      <c r="C54" s="16" t="s">
        <v>17</v>
      </c>
      <c r="D54" s="17">
        <v>0</v>
      </c>
      <c r="E54" s="89">
        <v>0</v>
      </c>
      <c r="F54" s="89"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89">
        <v>0</v>
      </c>
      <c r="M54" s="89">
        <v>0</v>
      </c>
      <c r="N54" s="89">
        <v>0</v>
      </c>
      <c r="O54" s="89">
        <v>0</v>
      </c>
      <c r="P54" s="89">
        <v>0</v>
      </c>
      <c r="Q54" s="89">
        <v>0</v>
      </c>
      <c r="R54" s="89">
        <v>0</v>
      </c>
      <c r="S54" s="89">
        <v>0</v>
      </c>
      <c r="T54" s="89">
        <v>0</v>
      </c>
      <c r="U54" s="89">
        <f t="shared" si="2"/>
        <v>0</v>
      </c>
      <c r="V54" s="90">
        <f t="shared" si="2"/>
        <v>0</v>
      </c>
      <c r="W54" s="91">
        <v>0</v>
      </c>
      <c r="X54" s="115">
        <v>0</v>
      </c>
      <c r="Y54" s="115">
        <v>0</v>
      </c>
      <c r="Z54" s="115">
        <v>0</v>
      </c>
      <c r="AA54" s="115">
        <v>0</v>
      </c>
      <c r="AB54" s="115">
        <v>0</v>
      </c>
      <c r="AC54" s="115">
        <v>0</v>
      </c>
      <c r="AD54" s="115">
        <v>0</v>
      </c>
      <c r="AE54" s="115">
        <v>0</v>
      </c>
      <c r="AF54" s="115">
        <v>0</v>
      </c>
      <c r="AG54" s="115">
        <v>0</v>
      </c>
      <c r="AH54" s="115">
        <v>0</v>
      </c>
      <c r="AI54" s="115">
        <v>0</v>
      </c>
      <c r="AJ54" s="115">
        <v>0</v>
      </c>
      <c r="AK54" s="115">
        <v>0</v>
      </c>
      <c r="AL54" s="115">
        <v>0</v>
      </c>
      <c r="AM54" s="115">
        <v>0</v>
      </c>
      <c r="AN54" s="115">
        <v>0</v>
      </c>
      <c r="AO54" s="115">
        <v>0</v>
      </c>
      <c r="AP54" s="115">
        <v>0</v>
      </c>
      <c r="AR54" s="115">
        <v>0</v>
      </c>
      <c r="AS54" s="115">
        <v>0</v>
      </c>
      <c r="AT54" s="115">
        <v>0</v>
      </c>
      <c r="AU54" s="115">
        <v>0</v>
      </c>
      <c r="AV54" s="115">
        <v>0</v>
      </c>
      <c r="AW54" s="115">
        <v>0</v>
      </c>
      <c r="AX54" s="115">
        <v>0</v>
      </c>
      <c r="AY54" s="115">
        <v>0</v>
      </c>
      <c r="AZ54" s="115">
        <v>0</v>
      </c>
      <c r="BA54" s="115">
        <v>0</v>
      </c>
      <c r="BB54" s="115">
        <v>0</v>
      </c>
      <c r="BC54" s="115">
        <v>0</v>
      </c>
      <c r="BD54" s="115">
        <v>0</v>
      </c>
      <c r="BE54" s="115">
        <v>0</v>
      </c>
      <c r="BF54" s="115">
        <v>0</v>
      </c>
      <c r="BG54" s="115">
        <v>0</v>
      </c>
      <c r="BH54" s="115">
        <v>0</v>
      </c>
      <c r="BI54" s="115">
        <v>0</v>
      </c>
      <c r="BJ54" s="115">
        <v>0</v>
      </c>
      <c r="BM54" s="115">
        <v>0</v>
      </c>
      <c r="BN54" s="115">
        <v>0</v>
      </c>
      <c r="BO54" s="115">
        <v>0</v>
      </c>
      <c r="BP54" s="115">
        <v>0</v>
      </c>
      <c r="BQ54" s="115">
        <v>0</v>
      </c>
      <c r="BR54" s="115">
        <v>0</v>
      </c>
      <c r="BS54" s="115">
        <v>0</v>
      </c>
      <c r="BT54" s="115">
        <v>0</v>
      </c>
      <c r="BU54" s="115">
        <v>0</v>
      </c>
    </row>
    <row r="55" spans="1:73" s="40" customFormat="1" x14ac:dyDescent="0.25">
      <c r="A55" s="14" t="s">
        <v>50</v>
      </c>
      <c r="B55" s="23" t="s">
        <v>65</v>
      </c>
      <c r="C55" s="16" t="s">
        <v>17</v>
      </c>
      <c r="D55" s="17">
        <v>357.19349199999999</v>
      </c>
      <c r="E55" s="89">
        <v>853.01705068999991</v>
      </c>
      <c r="F55" s="89">
        <v>2102.5291714599994</v>
      </c>
      <c r="G55" s="89">
        <v>2800.7486541785879</v>
      </c>
      <c r="H55" s="89">
        <v>2635.6933043500003</v>
      </c>
      <c r="I55" s="89">
        <v>2799.7012340296869</v>
      </c>
      <c r="J55" s="89">
        <f>J56</f>
        <v>2932.08464168</v>
      </c>
      <c r="K55" s="89">
        <v>3044.8463768022975</v>
      </c>
      <c r="L55" s="89">
        <f>L56</f>
        <v>3282.8886419966298</v>
      </c>
      <c r="M55" s="89">
        <v>3227.8840984439103</v>
      </c>
      <c r="N55" s="89">
        <f>N56</f>
        <v>3861.6517187215313</v>
      </c>
      <c r="O55" s="89">
        <v>3384.4322829715948</v>
      </c>
      <c r="P55" s="89">
        <f>P56</f>
        <v>3640.7075480681233</v>
      </c>
      <c r="Q55" s="89">
        <v>3550.4859998040288</v>
      </c>
      <c r="R55" s="89">
        <f>R56</f>
        <v>3752.9188235117272</v>
      </c>
      <c r="S55" s="89">
        <v>3736.6100323611199</v>
      </c>
      <c r="T55" s="89">
        <f>T56</f>
        <v>3840.7634868984014</v>
      </c>
      <c r="U55" s="89">
        <f t="shared" si="2"/>
        <v>22544.708678591229</v>
      </c>
      <c r="V55" s="90">
        <f t="shared" si="2"/>
        <v>23946.708165226417</v>
      </c>
      <c r="W55" s="91">
        <v>0</v>
      </c>
      <c r="X55" s="115">
        <v>0</v>
      </c>
      <c r="Y55" s="115">
        <v>0</v>
      </c>
      <c r="Z55" s="115">
        <v>0</v>
      </c>
      <c r="AA55" s="115">
        <v>0</v>
      </c>
      <c r="AB55" s="115">
        <v>0</v>
      </c>
      <c r="AC55" s="115">
        <v>0</v>
      </c>
      <c r="AD55" s="115">
        <v>0</v>
      </c>
      <c r="AE55" s="115">
        <v>0</v>
      </c>
      <c r="AF55" s="115">
        <v>238.04226519433223</v>
      </c>
      <c r="AG55" s="115">
        <v>0</v>
      </c>
      <c r="AH55" s="115">
        <v>633.76762027762106</v>
      </c>
      <c r="AI55" s="115">
        <v>0</v>
      </c>
      <c r="AJ55" s="115">
        <v>256.27526509652853</v>
      </c>
      <c r="AK55" s="115">
        <v>0</v>
      </c>
      <c r="AL55" s="115">
        <v>202.43282370769839</v>
      </c>
      <c r="AM55" s="115">
        <v>0</v>
      </c>
      <c r="AN55" s="115">
        <v>104.1534545372815</v>
      </c>
      <c r="AO55" s="115">
        <v>32.671942178276367</v>
      </c>
      <c r="AP55" s="115">
        <v>1434.6714288134644</v>
      </c>
      <c r="AR55" s="115">
        <v>0</v>
      </c>
      <c r="AS55" s="115">
        <v>0</v>
      </c>
      <c r="AT55" s="115">
        <v>0</v>
      </c>
      <c r="AU55" s="115">
        <v>0</v>
      </c>
      <c r="AV55" s="115">
        <v>0</v>
      </c>
      <c r="AW55" s="115">
        <v>0</v>
      </c>
      <c r="AX55" s="115">
        <v>0</v>
      </c>
      <c r="AY55" s="115">
        <v>101.5589179039589</v>
      </c>
      <c r="AZ55" s="115">
        <v>238.04226519017766</v>
      </c>
      <c r="BA55" s="115">
        <v>-453.37057734691552</v>
      </c>
      <c r="BB55" s="115">
        <v>-87.462498547824907</v>
      </c>
      <c r="BC55" s="115">
        <v>-1093.0980118751559</v>
      </c>
      <c r="BD55" s="115">
        <v>-1425.0361130134988</v>
      </c>
      <c r="BE55" s="115">
        <v>-1730.8613561091574</v>
      </c>
      <c r="BF55" s="115">
        <v>-2452.7818805380448</v>
      </c>
      <c r="BG55" s="115">
        <v>-2303.561847976338</v>
      </c>
      <c r="BH55" s="115">
        <v>-3440.8182494692728</v>
      </c>
      <c r="BI55" s="115">
        <v>-5479.3328754036011</v>
      </c>
      <c r="BJ55" s="115">
        <v>-7168.0564763784641</v>
      </c>
      <c r="BM55" s="115">
        <v>238.04226519017766</v>
      </c>
      <c r="BN55" s="115">
        <v>-453.37057734691552</v>
      </c>
      <c r="BO55" s="115">
        <v>-87.462498547824907</v>
      </c>
      <c r="BP55" s="115">
        <v>-1093.0980118751559</v>
      </c>
      <c r="BQ55" s="115">
        <v>-1425.0361130134988</v>
      </c>
      <c r="BR55" s="115">
        <v>-1730.8613561091574</v>
      </c>
      <c r="BS55" s="115">
        <v>-2452.7818805380448</v>
      </c>
      <c r="BT55" s="115">
        <v>-2303.561847976338</v>
      </c>
      <c r="BU55" s="115">
        <v>-3440.8182494692728</v>
      </c>
    </row>
    <row r="56" spans="1:73" s="40" customFormat="1" x14ac:dyDescent="0.25">
      <c r="A56" s="14" t="s">
        <v>66</v>
      </c>
      <c r="B56" s="24" t="s">
        <v>67</v>
      </c>
      <c r="C56" s="16" t="s">
        <v>17</v>
      </c>
      <c r="D56" s="17">
        <v>357.19349199999999</v>
      </c>
      <c r="E56" s="89">
        <v>853.01705068999991</v>
      </c>
      <c r="F56" s="89">
        <v>2102.5291714599994</v>
      </c>
      <c r="G56" s="89">
        <v>2800.7486541785879</v>
      </c>
      <c r="H56" s="89">
        <v>2635.6933043500003</v>
      </c>
      <c r="I56" s="89">
        <v>2799.7012340296869</v>
      </c>
      <c r="J56" s="89">
        <f>J57+J58</f>
        <v>2932.08464168</v>
      </c>
      <c r="K56" s="89">
        <v>3044.8463768022975</v>
      </c>
      <c r="L56" s="89">
        <f>L57+L58</f>
        <v>3282.8886419966298</v>
      </c>
      <c r="M56" s="89">
        <v>3227.8840984439103</v>
      </c>
      <c r="N56" s="89">
        <f>N57+N58</f>
        <v>3861.6517187215313</v>
      </c>
      <c r="O56" s="89">
        <v>3384.4322829715948</v>
      </c>
      <c r="P56" s="89">
        <f>P57+P58</f>
        <v>3640.7075480681233</v>
      </c>
      <c r="Q56" s="89">
        <v>3550.4859998040288</v>
      </c>
      <c r="R56" s="89">
        <f>R57+R58</f>
        <v>3752.9188235117272</v>
      </c>
      <c r="S56" s="89">
        <v>3736.6100323611199</v>
      </c>
      <c r="T56" s="89">
        <f>T57+T58</f>
        <v>3840.7634868984014</v>
      </c>
      <c r="U56" s="89">
        <f t="shared" si="2"/>
        <v>22544.708678591229</v>
      </c>
      <c r="V56" s="90">
        <f t="shared" si="2"/>
        <v>23946.708165226417</v>
      </c>
      <c r="W56" s="91">
        <v>0</v>
      </c>
      <c r="X56" s="115">
        <v>0</v>
      </c>
      <c r="Y56" s="115">
        <v>0</v>
      </c>
      <c r="Z56" s="115">
        <v>0</v>
      </c>
      <c r="AA56" s="115">
        <v>0</v>
      </c>
      <c r="AB56" s="115">
        <v>0</v>
      </c>
      <c r="AC56" s="115">
        <v>0</v>
      </c>
      <c r="AD56" s="115">
        <v>0</v>
      </c>
      <c r="AE56" s="115">
        <v>0</v>
      </c>
      <c r="AF56" s="115">
        <v>238.04226519433223</v>
      </c>
      <c r="AG56" s="115">
        <v>0</v>
      </c>
      <c r="AH56" s="115">
        <v>633.76762027762106</v>
      </c>
      <c r="AI56" s="115">
        <v>0</v>
      </c>
      <c r="AJ56" s="115">
        <v>256.27526509652853</v>
      </c>
      <c r="AK56" s="115">
        <v>0</v>
      </c>
      <c r="AL56" s="115">
        <v>202.43282370769839</v>
      </c>
      <c r="AM56" s="115">
        <v>0</v>
      </c>
      <c r="AN56" s="115">
        <v>104.1534545372815</v>
      </c>
      <c r="AO56" s="115">
        <v>32.671942178276367</v>
      </c>
      <c r="AP56" s="115">
        <v>1434.6714288134644</v>
      </c>
      <c r="AR56" s="115">
        <v>0</v>
      </c>
      <c r="AS56" s="115">
        <v>0</v>
      </c>
      <c r="AT56" s="115">
        <v>0</v>
      </c>
      <c r="AU56" s="115">
        <v>0</v>
      </c>
      <c r="AV56" s="115">
        <v>0</v>
      </c>
      <c r="AW56" s="115">
        <v>0</v>
      </c>
      <c r="AX56" s="115">
        <v>0</v>
      </c>
      <c r="AY56" s="115">
        <v>101.5589179039589</v>
      </c>
      <c r="AZ56" s="115">
        <v>238.04226519017766</v>
      </c>
      <c r="BA56" s="115">
        <v>-453.37057734691552</v>
      </c>
      <c r="BB56" s="115">
        <v>-87.462498547824907</v>
      </c>
      <c r="BC56" s="115">
        <v>-1093.0980118751559</v>
      </c>
      <c r="BD56" s="115">
        <v>-1425.0361130134988</v>
      </c>
      <c r="BE56" s="115">
        <v>-1730.8613561091574</v>
      </c>
      <c r="BF56" s="115">
        <v>-2452.7818805380448</v>
      </c>
      <c r="BG56" s="115">
        <v>-2303.561847976338</v>
      </c>
      <c r="BH56" s="115">
        <v>-3440.8182494692728</v>
      </c>
      <c r="BI56" s="115">
        <v>-5479.3328754036011</v>
      </c>
      <c r="BJ56" s="115">
        <v>-7168.0564763784641</v>
      </c>
      <c r="BM56" s="115">
        <v>238.04226519017766</v>
      </c>
      <c r="BN56" s="115">
        <v>-453.37057734691552</v>
      </c>
      <c r="BO56" s="115">
        <v>-87.462498547824907</v>
      </c>
      <c r="BP56" s="115">
        <v>-1093.0980118751559</v>
      </c>
      <c r="BQ56" s="115">
        <v>-1425.0361130134988</v>
      </c>
      <c r="BR56" s="115">
        <v>-1730.8613561091574</v>
      </c>
      <c r="BS56" s="115">
        <v>-2452.7818805380448</v>
      </c>
      <c r="BT56" s="115">
        <v>-2303.561847976338</v>
      </c>
      <c r="BU56" s="115">
        <v>-3440.8182494692728</v>
      </c>
    </row>
    <row r="57" spans="1:73" s="40" customFormat="1" ht="31.5" x14ac:dyDescent="0.25">
      <c r="A57" s="14" t="s">
        <v>68</v>
      </c>
      <c r="B57" s="25" t="s">
        <v>69</v>
      </c>
      <c r="C57" s="16" t="s">
        <v>17</v>
      </c>
      <c r="D57" s="17">
        <v>357.19349199999999</v>
      </c>
      <c r="E57" s="89">
        <v>853.01705068999991</v>
      </c>
      <c r="F57" s="89">
        <v>1079.1231274669133</v>
      </c>
      <c r="G57" s="89">
        <v>960.90110862529787</v>
      </c>
      <c r="H57" s="89">
        <v>1009.0263708539201</v>
      </c>
      <c r="I57" s="89">
        <v>1053.2361530727851</v>
      </c>
      <c r="J57" s="89">
        <v>1205.37301396164</v>
      </c>
      <c r="K57" s="89">
        <v>1287.4629105591907</v>
      </c>
      <c r="L57" s="89">
        <v>1406.3475531927097</v>
      </c>
      <c r="M57" s="89">
        <v>1268.1304658866368</v>
      </c>
      <c r="N57" s="89">
        <v>1309.4597799495034</v>
      </c>
      <c r="O57" s="89">
        <v>1180.5199537143976</v>
      </c>
      <c r="P57" s="89">
        <v>1206.0375286620679</v>
      </c>
      <c r="Q57" s="89">
        <v>1083.2678783234251</v>
      </c>
      <c r="R57" s="89">
        <v>1104.319099582681</v>
      </c>
      <c r="S57" s="89">
        <v>974.592888455599</v>
      </c>
      <c r="T57" s="89">
        <v>982.95023055516253</v>
      </c>
      <c r="U57" s="89">
        <f t="shared" si="2"/>
        <v>7808.1113586373322</v>
      </c>
      <c r="V57" s="90">
        <f t="shared" si="2"/>
        <v>8223.5135767576849</v>
      </c>
      <c r="W57" s="91">
        <v>0</v>
      </c>
      <c r="X57" s="115">
        <v>0</v>
      </c>
      <c r="Y57" s="115">
        <v>0</v>
      </c>
      <c r="Z57" s="115">
        <v>0</v>
      </c>
      <c r="AA57" s="115">
        <v>0</v>
      </c>
      <c r="AB57" s="115">
        <v>0</v>
      </c>
      <c r="AC57" s="115">
        <v>0</v>
      </c>
      <c r="AD57" s="115">
        <v>0</v>
      </c>
      <c r="AE57" s="115">
        <v>0</v>
      </c>
      <c r="AF57" s="115">
        <v>118.88464263351898</v>
      </c>
      <c r="AG57" s="115">
        <v>0</v>
      </c>
      <c r="AH57" s="115">
        <v>41.329314062866615</v>
      </c>
      <c r="AI57" s="115">
        <v>0</v>
      </c>
      <c r="AJ57" s="115">
        <v>25.517574947670255</v>
      </c>
      <c r="AK57" s="115">
        <v>0</v>
      </c>
      <c r="AL57" s="115">
        <v>21.051221259255954</v>
      </c>
      <c r="AM57" s="115">
        <v>0</v>
      </c>
      <c r="AN57" s="115">
        <v>8.3573420995635388</v>
      </c>
      <c r="AO57" s="115">
        <v>-200.26212311747622</v>
      </c>
      <c r="AP57" s="115">
        <v>215.14009500287648</v>
      </c>
      <c r="AR57" s="115">
        <v>0</v>
      </c>
      <c r="AS57" s="115">
        <v>0</v>
      </c>
      <c r="AT57" s="115">
        <v>0</v>
      </c>
      <c r="AU57" s="115">
        <v>0</v>
      </c>
      <c r="AV57" s="115">
        <v>0</v>
      </c>
      <c r="AW57" s="115">
        <v>0</v>
      </c>
      <c r="AX57" s="115">
        <v>0</v>
      </c>
      <c r="AY57" s="115">
        <v>175.39335318119515</v>
      </c>
      <c r="AZ57" s="115">
        <v>118.88464181180211</v>
      </c>
      <c r="BA57" s="115">
        <v>-57.159697836202895</v>
      </c>
      <c r="BB57" s="115">
        <v>-237.25448679977239</v>
      </c>
      <c r="BC57" s="115">
        <v>-399.64955339421908</v>
      </c>
      <c r="BD57" s="115">
        <v>-629.78791302676518</v>
      </c>
      <c r="BE57" s="115">
        <v>-749.38625412626652</v>
      </c>
      <c r="BF57" s="115">
        <v>-1052.6292903817346</v>
      </c>
      <c r="BG57" s="115">
        <v>-1109.7673874959712</v>
      </c>
      <c r="BH57" s="115">
        <v>-1538.1823761231042</v>
      </c>
      <c r="BI57" s="115">
        <v>-2140.5695396714655</v>
      </c>
      <c r="BJ57" s="115">
        <v>-3338.9694245195733</v>
      </c>
      <c r="BM57" s="115">
        <v>118.88464181180211</v>
      </c>
      <c r="BN57" s="115">
        <v>-57.159697836202895</v>
      </c>
      <c r="BO57" s="115">
        <v>-237.25448679977239</v>
      </c>
      <c r="BP57" s="115">
        <v>-399.64955339421908</v>
      </c>
      <c r="BQ57" s="115">
        <v>-629.78791302676518</v>
      </c>
      <c r="BR57" s="115">
        <v>-749.38625412626652</v>
      </c>
      <c r="BS57" s="115">
        <v>-1052.6292903817346</v>
      </c>
      <c r="BT57" s="115">
        <v>-1109.7673874959712</v>
      </c>
      <c r="BU57" s="115">
        <v>-1538.1823761231042</v>
      </c>
    </row>
    <row r="58" spans="1:73" s="40" customFormat="1" x14ac:dyDescent="0.25">
      <c r="A58" s="14" t="s">
        <v>70</v>
      </c>
      <c r="B58" s="25" t="s">
        <v>71</v>
      </c>
      <c r="C58" s="16" t="s">
        <v>17</v>
      </c>
      <c r="D58" s="17">
        <v>0</v>
      </c>
      <c r="E58" s="89">
        <v>0</v>
      </c>
      <c r="F58" s="89">
        <v>1023.4060439930862</v>
      </c>
      <c r="G58" s="89">
        <v>1839.84754555329</v>
      </c>
      <c r="H58" s="89">
        <v>1626.6669334960802</v>
      </c>
      <c r="I58" s="89">
        <v>1746.4650809569018</v>
      </c>
      <c r="J58" s="89">
        <v>1726.71162771836</v>
      </c>
      <c r="K58" s="89">
        <v>1757.3834662431068</v>
      </c>
      <c r="L58" s="89">
        <v>1876.54108880392</v>
      </c>
      <c r="M58" s="89">
        <v>1959.7536325572732</v>
      </c>
      <c r="N58" s="89">
        <v>2552.1919387720282</v>
      </c>
      <c r="O58" s="89">
        <v>2203.9123292571971</v>
      </c>
      <c r="P58" s="89">
        <v>2434.6700194060554</v>
      </c>
      <c r="Q58" s="89">
        <v>2467.2181214806037</v>
      </c>
      <c r="R58" s="89">
        <v>2648.5997239290459</v>
      </c>
      <c r="S58" s="89">
        <v>2762.0171439055207</v>
      </c>
      <c r="T58" s="89">
        <v>2857.8132563432391</v>
      </c>
      <c r="U58" s="89">
        <f t="shared" si="2"/>
        <v>14736.597319953893</v>
      </c>
      <c r="V58" s="90">
        <f t="shared" si="2"/>
        <v>15723.19458846873</v>
      </c>
      <c r="W58" s="91">
        <v>0</v>
      </c>
      <c r="X58" s="115">
        <v>0</v>
      </c>
      <c r="Y58" s="115">
        <v>0</v>
      </c>
      <c r="Z58" s="115">
        <v>0</v>
      </c>
      <c r="AA58" s="115">
        <v>0</v>
      </c>
      <c r="AB58" s="115">
        <v>0</v>
      </c>
      <c r="AC58" s="115">
        <v>0</v>
      </c>
      <c r="AD58" s="115">
        <v>0</v>
      </c>
      <c r="AE58" s="115">
        <v>0</v>
      </c>
      <c r="AF58" s="115">
        <v>119.15762256081325</v>
      </c>
      <c r="AG58" s="115">
        <v>0</v>
      </c>
      <c r="AH58" s="115">
        <v>592.4383062147549</v>
      </c>
      <c r="AI58" s="115">
        <v>0</v>
      </c>
      <c r="AJ58" s="115">
        <v>230.75769014885827</v>
      </c>
      <c r="AK58" s="115">
        <v>0</v>
      </c>
      <c r="AL58" s="115">
        <v>181.38160244844221</v>
      </c>
      <c r="AM58" s="115">
        <v>0</v>
      </c>
      <c r="AN58" s="115">
        <v>95.796112437718421</v>
      </c>
      <c r="AO58" s="115">
        <v>232.93406529575077</v>
      </c>
      <c r="AP58" s="115">
        <v>1219.531333810588</v>
      </c>
      <c r="AR58" s="115">
        <v>0</v>
      </c>
      <c r="AS58" s="115">
        <v>0</v>
      </c>
      <c r="AT58" s="115">
        <v>0</v>
      </c>
      <c r="AU58" s="115">
        <v>0</v>
      </c>
      <c r="AV58" s="115">
        <v>0</v>
      </c>
      <c r="AW58" s="115">
        <v>0</v>
      </c>
      <c r="AX58" s="115">
        <v>0</v>
      </c>
      <c r="AY58" s="115">
        <v>-73.834435277236025</v>
      </c>
      <c r="AZ58" s="115">
        <v>119.15762337837577</v>
      </c>
      <c r="BA58" s="115">
        <v>-396.21087951071286</v>
      </c>
      <c r="BB58" s="115">
        <v>149.79198825194771</v>
      </c>
      <c r="BC58" s="115">
        <v>-693.44845848093701</v>
      </c>
      <c r="BD58" s="115">
        <v>-795.24819998673411</v>
      </c>
      <c r="BE58" s="115">
        <v>-981.47510198289092</v>
      </c>
      <c r="BF58" s="115">
        <v>-1400.1525901563109</v>
      </c>
      <c r="BG58" s="115">
        <v>-1193.794460480367</v>
      </c>
      <c r="BH58" s="115">
        <v>-1902.6358733461684</v>
      </c>
      <c r="BI58" s="115">
        <v>-3338.7633357321429</v>
      </c>
      <c r="BJ58" s="115">
        <v>-3829.087051858889</v>
      </c>
      <c r="BM58" s="115">
        <v>119.15762337837577</v>
      </c>
      <c r="BN58" s="115">
        <v>-396.21087951071286</v>
      </c>
      <c r="BO58" s="115">
        <v>149.79198825194771</v>
      </c>
      <c r="BP58" s="115">
        <v>-693.44845848093701</v>
      </c>
      <c r="BQ58" s="115">
        <v>-795.24819998673411</v>
      </c>
      <c r="BR58" s="115">
        <v>-981.47510198289092</v>
      </c>
      <c r="BS58" s="115">
        <v>-1400.1525901563109</v>
      </c>
      <c r="BT58" s="115">
        <v>-1193.794460480367</v>
      </c>
      <c r="BU58" s="115">
        <v>-1902.6358733461684</v>
      </c>
    </row>
    <row r="59" spans="1:73" s="40" customFormat="1" hidden="1" outlineLevel="1" x14ac:dyDescent="0.25">
      <c r="A59" s="14" t="s">
        <v>72</v>
      </c>
      <c r="B59" s="24" t="s">
        <v>73</v>
      </c>
      <c r="C59" s="16" t="s">
        <v>17</v>
      </c>
      <c r="D59" s="17" t="s">
        <v>224</v>
      </c>
      <c r="E59" s="89" t="s">
        <v>224</v>
      </c>
      <c r="F59" s="89" t="s">
        <v>224</v>
      </c>
      <c r="G59" s="89" t="s">
        <v>224</v>
      </c>
      <c r="H59" s="89" t="s">
        <v>224</v>
      </c>
      <c r="I59" s="89" t="s">
        <v>224</v>
      </c>
      <c r="J59" s="89" t="s">
        <v>224</v>
      </c>
      <c r="K59" s="89" t="s">
        <v>224</v>
      </c>
      <c r="L59" s="89" t="s">
        <v>224</v>
      </c>
      <c r="M59" s="89" t="s">
        <v>224</v>
      </c>
      <c r="N59" s="89" t="s">
        <v>224</v>
      </c>
      <c r="O59" s="89" t="s">
        <v>224</v>
      </c>
      <c r="P59" s="89" t="s">
        <v>224</v>
      </c>
      <c r="Q59" s="89" t="s">
        <v>224</v>
      </c>
      <c r="R59" s="89" t="s">
        <v>224</v>
      </c>
      <c r="S59" s="89" t="s">
        <v>224</v>
      </c>
      <c r="T59" s="89" t="s">
        <v>224</v>
      </c>
      <c r="U59" s="89" t="s">
        <v>224</v>
      </c>
      <c r="V59" s="90" t="s">
        <v>224</v>
      </c>
      <c r="W59" s="91" t="e">
        <v>#VALUE!</v>
      </c>
      <c r="X59" s="115" t="e">
        <v>#VALUE!</v>
      </c>
      <c r="Y59" s="115" t="e">
        <v>#VALUE!</v>
      </c>
      <c r="Z59" s="115" t="e">
        <v>#VALUE!</v>
      </c>
      <c r="AA59" s="115" t="e">
        <v>#VALUE!</v>
      </c>
      <c r="AB59" s="115" t="e">
        <v>#VALUE!</v>
      </c>
      <c r="AC59" s="115" t="e">
        <v>#VALUE!</v>
      </c>
      <c r="AD59" s="115" t="e">
        <v>#VALUE!</v>
      </c>
      <c r="AE59" s="115" t="e">
        <v>#VALUE!</v>
      </c>
      <c r="AF59" s="115" t="e">
        <v>#VALUE!</v>
      </c>
      <c r="AG59" s="115" t="e">
        <v>#VALUE!</v>
      </c>
      <c r="AH59" s="115" t="e">
        <v>#VALUE!</v>
      </c>
      <c r="AI59" s="115" t="e">
        <v>#VALUE!</v>
      </c>
      <c r="AJ59" s="115" t="e">
        <v>#VALUE!</v>
      </c>
      <c r="AK59" s="115" t="e">
        <v>#VALUE!</v>
      </c>
      <c r="AL59" s="115" t="e">
        <v>#VALUE!</v>
      </c>
      <c r="AM59" s="115" t="e">
        <v>#VALUE!</v>
      </c>
      <c r="AN59" s="115" t="e">
        <v>#VALUE!</v>
      </c>
      <c r="AO59" s="115" t="e">
        <v>#VALUE!</v>
      </c>
      <c r="AP59" s="115" t="e">
        <v>#VALUE!</v>
      </c>
      <c r="AR59" s="115" t="e">
        <v>#VALUE!</v>
      </c>
      <c r="AS59" s="115" t="e">
        <v>#VALUE!</v>
      </c>
      <c r="AT59" s="115" t="e">
        <v>#VALUE!</v>
      </c>
      <c r="AU59" s="115" t="e">
        <v>#VALUE!</v>
      </c>
      <c r="AV59" s="115" t="e">
        <v>#VALUE!</v>
      </c>
      <c r="AW59" s="115" t="e">
        <v>#VALUE!</v>
      </c>
      <c r="AX59" s="115" t="e">
        <v>#VALUE!</v>
      </c>
      <c r="AY59" s="115" t="e">
        <v>#VALUE!</v>
      </c>
      <c r="AZ59" s="115" t="e">
        <v>#VALUE!</v>
      </c>
      <c r="BA59" s="115" t="e">
        <v>#VALUE!</v>
      </c>
      <c r="BB59" s="115" t="e">
        <v>#VALUE!</v>
      </c>
      <c r="BC59" s="115" t="e">
        <v>#VALUE!</v>
      </c>
      <c r="BD59" s="115" t="e">
        <v>#VALUE!</v>
      </c>
      <c r="BE59" s="115" t="e">
        <v>#VALUE!</v>
      </c>
      <c r="BF59" s="115" t="e">
        <v>#VALUE!</v>
      </c>
      <c r="BG59" s="115" t="e">
        <v>#VALUE!</v>
      </c>
      <c r="BH59" s="115" t="e">
        <v>#VALUE!</v>
      </c>
      <c r="BI59" s="115" t="e">
        <v>#VALUE!</v>
      </c>
      <c r="BJ59" s="115" t="e">
        <v>#VALUE!</v>
      </c>
      <c r="BM59" s="115" t="e">
        <v>#VALUE!</v>
      </c>
      <c r="BN59" s="115" t="e">
        <v>#VALUE!</v>
      </c>
      <c r="BO59" s="115" t="e">
        <v>#VALUE!</v>
      </c>
      <c r="BP59" s="115" t="e">
        <v>#VALUE!</v>
      </c>
      <c r="BQ59" s="115" t="e">
        <v>#VALUE!</v>
      </c>
      <c r="BR59" s="115" t="e">
        <v>#VALUE!</v>
      </c>
      <c r="BS59" s="115" t="e">
        <v>#VALUE!</v>
      </c>
      <c r="BT59" s="115" t="e">
        <v>#VALUE!</v>
      </c>
      <c r="BU59" s="115" t="e">
        <v>#VALUE!</v>
      </c>
    </row>
    <row r="60" spans="1:73" s="40" customFormat="1" collapsed="1" x14ac:dyDescent="0.25">
      <c r="A60" s="14" t="s">
        <v>51</v>
      </c>
      <c r="B60" s="23" t="s">
        <v>74</v>
      </c>
      <c r="C60" s="16" t="s">
        <v>17</v>
      </c>
      <c r="D60" s="17">
        <v>28.926709539999944</v>
      </c>
      <c r="E60" s="89">
        <v>119.73466804</v>
      </c>
      <c r="F60" s="89">
        <v>105.19392516700066</v>
      </c>
      <c r="G60" s="89">
        <v>152.61798000000022</v>
      </c>
      <c r="H60" s="89">
        <v>115.05605237999998</v>
      </c>
      <c r="I60" s="89">
        <v>168.54607999742896</v>
      </c>
      <c r="J60" s="89">
        <v>175.32759969000003</v>
      </c>
      <c r="K60" s="89">
        <v>180.77893562551802</v>
      </c>
      <c r="L60" s="89">
        <v>171.32331563999998</v>
      </c>
      <c r="M60" s="89">
        <v>189.42052141436272</v>
      </c>
      <c r="N60" s="89">
        <v>196.5297251447</v>
      </c>
      <c r="O60" s="89">
        <v>194.2543191620511</v>
      </c>
      <c r="P60" s="89">
        <v>224.35426681126401</v>
      </c>
      <c r="Q60" s="89">
        <v>190.95611180284882</v>
      </c>
      <c r="R60" s="89">
        <v>220.18647253907812</v>
      </c>
      <c r="S60" s="89">
        <v>203.0219811086524</v>
      </c>
      <c r="T60" s="89">
        <v>230.06456161787881</v>
      </c>
      <c r="U60" s="89">
        <f t="shared" si="2"/>
        <v>1279.5959291108622</v>
      </c>
      <c r="V60" s="90">
        <f t="shared" si="2"/>
        <v>1332.8419938229208</v>
      </c>
      <c r="W60" s="91">
        <v>0</v>
      </c>
      <c r="X60" s="115">
        <v>0</v>
      </c>
      <c r="Y60" s="115">
        <v>0</v>
      </c>
      <c r="Z60" s="115">
        <v>0</v>
      </c>
      <c r="AA60" s="115">
        <v>0</v>
      </c>
      <c r="AB60" s="115">
        <v>0</v>
      </c>
      <c r="AC60" s="115">
        <v>0</v>
      </c>
      <c r="AD60" s="115">
        <v>0</v>
      </c>
      <c r="AE60" s="115">
        <v>0</v>
      </c>
      <c r="AF60" s="115">
        <v>-9.4556199855180409</v>
      </c>
      <c r="AG60" s="115">
        <v>0</v>
      </c>
      <c r="AH60" s="115">
        <v>7.1092037303372706</v>
      </c>
      <c r="AI60" s="115">
        <v>0</v>
      </c>
      <c r="AJ60" s="115">
        <v>30.099947649212908</v>
      </c>
      <c r="AK60" s="115">
        <v>0</v>
      </c>
      <c r="AL60" s="115">
        <v>29.230360736229301</v>
      </c>
      <c r="AM60" s="115">
        <v>0</v>
      </c>
      <c r="AN60" s="115">
        <v>27.042580509226411</v>
      </c>
      <c r="AO60" s="115">
        <v>30.780407927428996</v>
      </c>
      <c r="AP60" s="115">
        <v>84.026472639487565</v>
      </c>
      <c r="AR60" s="115">
        <v>0</v>
      </c>
      <c r="AS60" s="115">
        <v>0</v>
      </c>
      <c r="AT60" s="115">
        <v>0</v>
      </c>
      <c r="AU60" s="115">
        <v>0</v>
      </c>
      <c r="AV60" s="115">
        <v>0</v>
      </c>
      <c r="AW60" s="115">
        <v>0</v>
      </c>
      <c r="AX60" s="115">
        <v>0</v>
      </c>
      <c r="AY60" s="115">
        <v>39.202894018867084</v>
      </c>
      <c r="AZ60" s="115">
        <v>6.7834727425999688</v>
      </c>
      <c r="BA60" s="115">
        <v>46.118656002601483</v>
      </c>
      <c r="BB60" s="115">
        <v>23.997860167579972</v>
      </c>
      <c r="BC60" s="115">
        <v>48.117321149619045</v>
      </c>
      <c r="BD60" s="115">
        <v>47.664150343945352</v>
      </c>
      <c r="BE60" s="115">
        <v>43.040911403312776</v>
      </c>
      <c r="BF60" s="115">
        <v>47.497131538751034</v>
      </c>
      <c r="BG60" s="115">
        <v>53.661649201212896</v>
      </c>
      <c r="BH60" s="115">
        <v>46.040022143849029</v>
      </c>
      <c r="BI60" s="115">
        <v>230.14143177561323</v>
      </c>
      <c r="BJ60" s="115">
        <v>171.98263693672516</v>
      </c>
      <c r="BM60" s="115">
        <v>6.7834727425999688</v>
      </c>
      <c r="BN60" s="115">
        <v>46.118656002601483</v>
      </c>
      <c r="BO60" s="115">
        <v>23.997860167579972</v>
      </c>
      <c r="BP60" s="115">
        <v>48.117321149619045</v>
      </c>
      <c r="BQ60" s="115">
        <v>47.664150343945352</v>
      </c>
      <c r="BR60" s="115">
        <v>43.040911403312776</v>
      </c>
      <c r="BS60" s="115">
        <v>47.497131538751034</v>
      </c>
      <c r="BT60" s="115">
        <v>53.661649201212896</v>
      </c>
      <c r="BU60" s="115">
        <v>46.040022143849029</v>
      </c>
    </row>
    <row r="61" spans="1:73" s="40" customFormat="1" x14ac:dyDescent="0.25">
      <c r="A61" s="14" t="s">
        <v>75</v>
      </c>
      <c r="B61" s="23" t="s">
        <v>76</v>
      </c>
      <c r="C61" s="16" t="s">
        <v>17</v>
      </c>
      <c r="D61" s="17">
        <f>D53-D54-D55-D60</f>
        <v>0</v>
      </c>
      <c r="E61" s="89">
        <f>E53-E54-E55-E60</f>
        <v>0</v>
      </c>
      <c r="F61" s="89">
        <f>F53-F54-F55-F60</f>
        <v>-9.9999510894122068E-8</v>
      </c>
      <c r="G61" s="89">
        <f>G53-G54-G55-G60</f>
        <v>2.2737367544323206E-13</v>
      </c>
      <c r="H61" s="89">
        <f>H53-H54-H55-H60</f>
        <v>0</v>
      </c>
      <c r="I61" s="89">
        <v>16.097435297499914</v>
      </c>
      <c r="J61" s="89">
        <f>J53-J54-J55-J60</f>
        <v>0</v>
      </c>
      <c r="K61" s="89">
        <v>0</v>
      </c>
      <c r="L61" s="89">
        <f>L53-L54-L55-L60</f>
        <v>0</v>
      </c>
      <c r="M61" s="89">
        <v>0</v>
      </c>
      <c r="N61" s="89">
        <f>N53-N54-N55-N60</f>
        <v>0</v>
      </c>
      <c r="O61" s="89">
        <v>0</v>
      </c>
      <c r="P61" s="89">
        <f>P53-P54-P55-P60</f>
        <v>0</v>
      </c>
      <c r="Q61" s="89">
        <v>0</v>
      </c>
      <c r="R61" s="89">
        <f>R53-R54-R55-R60</f>
        <v>0</v>
      </c>
      <c r="S61" s="89">
        <v>0</v>
      </c>
      <c r="T61" s="89">
        <f>T53-T54-T55-T60</f>
        <v>0</v>
      </c>
      <c r="U61" s="89">
        <f t="shared" si="2"/>
        <v>16.097435297500141</v>
      </c>
      <c r="V61" s="90">
        <f t="shared" si="2"/>
        <v>0</v>
      </c>
      <c r="W61" s="91">
        <v>0</v>
      </c>
      <c r="X61" s="115">
        <v>0</v>
      </c>
      <c r="Y61" s="115">
        <v>0</v>
      </c>
      <c r="Z61" s="115">
        <v>0</v>
      </c>
      <c r="AA61" s="115">
        <v>0</v>
      </c>
      <c r="AB61" s="115">
        <v>0</v>
      </c>
      <c r="AC61" s="115">
        <v>0</v>
      </c>
      <c r="AD61" s="115">
        <v>0</v>
      </c>
      <c r="AE61" s="115">
        <v>0</v>
      </c>
      <c r="AF61" s="115">
        <v>0</v>
      </c>
      <c r="AG61" s="115">
        <v>0</v>
      </c>
      <c r="AH61" s="115">
        <v>0</v>
      </c>
      <c r="AI61" s="115">
        <v>0</v>
      </c>
      <c r="AJ61" s="115">
        <v>0</v>
      </c>
      <c r="AK61" s="115">
        <v>0</v>
      </c>
      <c r="AL61" s="115">
        <v>0</v>
      </c>
      <c r="AM61" s="115">
        <v>0</v>
      </c>
      <c r="AN61" s="115">
        <v>0</v>
      </c>
      <c r="AO61" s="115">
        <v>16.097435297500141</v>
      </c>
      <c r="AP61" s="115">
        <v>0</v>
      </c>
      <c r="AR61" s="115">
        <v>0</v>
      </c>
      <c r="AS61" s="115">
        <v>0</v>
      </c>
      <c r="AT61" s="115">
        <v>0</v>
      </c>
      <c r="AU61" s="115">
        <v>0</v>
      </c>
      <c r="AV61" s="115">
        <v>0</v>
      </c>
      <c r="AW61" s="115">
        <v>0</v>
      </c>
      <c r="AX61" s="115">
        <v>0</v>
      </c>
      <c r="AY61" s="115">
        <v>-16.258409650474761</v>
      </c>
      <c r="AZ61" s="115">
        <v>0</v>
      </c>
      <c r="BA61" s="115">
        <v>-16.420993746979661</v>
      </c>
      <c r="BB61" s="115">
        <v>2.5579538487363607E-13</v>
      </c>
      <c r="BC61" s="115">
        <v>-16.585203684449652</v>
      </c>
      <c r="BD61" s="115">
        <v>-3.979039320256561E-13</v>
      </c>
      <c r="BE61" s="115">
        <v>-16.751055721294392</v>
      </c>
      <c r="BF61" s="115">
        <v>3.4106051316484809E-13</v>
      </c>
      <c r="BG61" s="115">
        <v>3.979039320256561E-13</v>
      </c>
      <c r="BH61" s="115">
        <v>2.2737367544323206E-13</v>
      </c>
      <c r="BI61" s="115">
        <v>-66.015662803198069</v>
      </c>
      <c r="BJ61" s="115">
        <v>4.2632564145606011E-13</v>
      </c>
      <c r="BM61" s="115">
        <v>0</v>
      </c>
      <c r="BN61" s="115">
        <v>-16.420993746979661</v>
      </c>
      <c r="BO61" s="115">
        <v>2.5579538487363607E-13</v>
      </c>
      <c r="BP61" s="115">
        <v>-16.585203684449652</v>
      </c>
      <c r="BQ61" s="115">
        <v>-3.979039320256561E-13</v>
      </c>
      <c r="BR61" s="115">
        <v>-16.751055721294392</v>
      </c>
      <c r="BS61" s="115">
        <v>3.4106051316484809E-13</v>
      </c>
      <c r="BT61" s="115">
        <v>3.979039320256561E-13</v>
      </c>
      <c r="BU61" s="115">
        <v>2.2737367544323206E-13</v>
      </c>
    </row>
    <row r="62" spans="1:73" s="40" customFormat="1" x14ac:dyDescent="0.25">
      <c r="A62" s="14" t="s">
        <v>77</v>
      </c>
      <c r="B62" s="21" t="s">
        <v>78</v>
      </c>
      <c r="C62" s="16" t="s">
        <v>17</v>
      </c>
      <c r="D62" s="17">
        <v>3.5134600000000002</v>
      </c>
      <c r="E62" s="89">
        <v>211.96089921000001</v>
      </c>
      <c r="F62" s="89">
        <v>234.59796125</v>
      </c>
      <c r="G62" s="89">
        <v>261.49171375131976</v>
      </c>
      <c r="H62" s="89">
        <v>313.74276794999997</v>
      </c>
      <c r="I62" s="89">
        <v>382.29082469765274</v>
      </c>
      <c r="J62" s="89">
        <v>409.92317558999997</v>
      </c>
      <c r="K62" s="89">
        <v>543.60265573360516</v>
      </c>
      <c r="L62" s="89">
        <v>463.26182978999998</v>
      </c>
      <c r="M62" s="89">
        <v>565.20717532186279</v>
      </c>
      <c r="N62" s="89">
        <v>581.46607108282603</v>
      </c>
      <c r="O62" s="89">
        <v>585.19153800922868</v>
      </c>
      <c r="P62" s="89">
        <v>623.16694766819489</v>
      </c>
      <c r="Q62" s="89">
        <v>610.36140615212423</v>
      </c>
      <c r="R62" s="89">
        <v>667.40092366907038</v>
      </c>
      <c r="S62" s="89">
        <v>642.79124862933236</v>
      </c>
      <c r="T62" s="89">
        <v>693.37876801856771</v>
      </c>
      <c r="U62" s="89">
        <f t="shared" si="2"/>
        <v>3590.9365622951254</v>
      </c>
      <c r="V62" s="90">
        <f t="shared" si="2"/>
        <v>3752.3404837686594</v>
      </c>
      <c r="W62" s="91">
        <v>0</v>
      </c>
      <c r="X62" s="115">
        <v>0</v>
      </c>
      <c r="Y62" s="115">
        <v>0</v>
      </c>
      <c r="Z62" s="115">
        <v>0</v>
      </c>
      <c r="AA62" s="115">
        <v>0</v>
      </c>
      <c r="AB62" s="115">
        <v>0</v>
      </c>
      <c r="AC62" s="115">
        <v>0</v>
      </c>
      <c r="AD62" s="115">
        <v>0</v>
      </c>
      <c r="AE62" s="115">
        <v>0</v>
      </c>
      <c r="AF62" s="115">
        <v>-80.340825943605182</v>
      </c>
      <c r="AG62" s="115">
        <v>0</v>
      </c>
      <c r="AH62" s="115">
        <v>16.258895760963242</v>
      </c>
      <c r="AI62" s="115">
        <v>0</v>
      </c>
      <c r="AJ62" s="115">
        <v>37.975409658966214</v>
      </c>
      <c r="AK62" s="115">
        <v>0</v>
      </c>
      <c r="AL62" s="115">
        <v>57.039517516946148</v>
      </c>
      <c r="AM62" s="115">
        <v>0</v>
      </c>
      <c r="AN62" s="115">
        <v>50.587519389235354</v>
      </c>
      <c r="AO62" s="115">
        <v>-79.88340509102818</v>
      </c>
      <c r="AP62" s="115">
        <v>81.520516382505775</v>
      </c>
      <c r="AR62" s="115">
        <v>0</v>
      </c>
      <c r="AS62" s="115">
        <v>0</v>
      </c>
      <c r="AT62" s="115">
        <v>0</v>
      </c>
      <c r="AU62" s="115">
        <v>0</v>
      </c>
      <c r="AV62" s="115">
        <v>0</v>
      </c>
      <c r="AW62" s="115">
        <v>0</v>
      </c>
      <c r="AX62" s="115">
        <v>0</v>
      </c>
      <c r="AY62" s="115">
        <v>141.38399725599339</v>
      </c>
      <c r="AZ62" s="115">
        <v>-80.340825943605182</v>
      </c>
      <c r="BA62" s="115">
        <v>143.94800784045981</v>
      </c>
      <c r="BB62" s="115">
        <v>16.258895760963242</v>
      </c>
      <c r="BC62" s="115">
        <v>148.68013652149978</v>
      </c>
      <c r="BD62" s="115">
        <v>37.975409658966214</v>
      </c>
      <c r="BE62" s="115">
        <v>157.72908596339607</v>
      </c>
      <c r="BF62" s="115">
        <v>57.039517516946148</v>
      </c>
      <c r="BG62" s="115">
        <v>173.51552833009572</v>
      </c>
      <c r="BH62" s="115">
        <v>50.587519389235354</v>
      </c>
      <c r="BI62" s="115">
        <v>765.25675591144454</v>
      </c>
      <c r="BJ62" s="115">
        <v>81.520516382505775</v>
      </c>
      <c r="BM62" s="115">
        <v>-80.340825943605182</v>
      </c>
      <c r="BN62" s="115">
        <v>143.94800784045981</v>
      </c>
      <c r="BO62" s="115">
        <v>16.258895760963242</v>
      </c>
      <c r="BP62" s="115">
        <v>148.68013652149978</v>
      </c>
      <c r="BQ62" s="115">
        <v>37.975409658966214</v>
      </c>
      <c r="BR62" s="115">
        <v>157.72908596339607</v>
      </c>
      <c r="BS62" s="115">
        <v>57.039517516946148</v>
      </c>
      <c r="BT62" s="115">
        <v>173.51552833009572</v>
      </c>
      <c r="BU62" s="115">
        <v>50.587519389235354</v>
      </c>
    </row>
    <row r="63" spans="1:73" s="40" customFormat="1" ht="31.5" x14ac:dyDescent="0.25">
      <c r="A63" s="14" t="s">
        <v>79</v>
      </c>
      <c r="B63" s="22" t="s">
        <v>80</v>
      </c>
      <c r="C63" s="16" t="s">
        <v>17</v>
      </c>
      <c r="D63" s="17">
        <v>0</v>
      </c>
      <c r="E63" s="89">
        <v>129.30640636999999</v>
      </c>
      <c r="F63" s="89">
        <v>167.76693893000001</v>
      </c>
      <c r="G63" s="89">
        <v>195.02166780939092</v>
      </c>
      <c r="H63" s="89">
        <v>223.43687631</v>
      </c>
      <c r="I63" s="89">
        <v>247.08811446625774</v>
      </c>
      <c r="J63" s="89">
        <v>299.44992960999997</v>
      </c>
      <c r="K63" s="89">
        <v>395.67642840000002</v>
      </c>
      <c r="L63" s="89">
        <v>402.87926078999999</v>
      </c>
      <c r="M63" s="89">
        <v>418.50202357000001</v>
      </c>
      <c r="N63" s="89">
        <v>432.91966012043014</v>
      </c>
      <c r="O63" s="89">
        <v>438.40010559999996</v>
      </c>
      <c r="P63" s="89">
        <v>461.1387734502888</v>
      </c>
      <c r="Q63" s="89">
        <v>459.40478611000003</v>
      </c>
      <c r="R63" s="89">
        <v>494.48401107584283</v>
      </c>
      <c r="S63" s="89">
        <v>481.96152397999998</v>
      </c>
      <c r="T63" s="89">
        <v>520.07354960556916</v>
      </c>
      <c r="U63" s="89">
        <f t="shared" si="2"/>
        <v>2636.0546499356487</v>
      </c>
      <c r="V63" s="90">
        <f t="shared" si="2"/>
        <v>2834.3820609621307</v>
      </c>
      <c r="W63" s="91">
        <v>0</v>
      </c>
      <c r="X63" s="115">
        <v>0</v>
      </c>
      <c r="Y63" s="115">
        <v>0</v>
      </c>
      <c r="Z63" s="115">
        <v>0</v>
      </c>
      <c r="AA63" s="115">
        <v>0</v>
      </c>
      <c r="AB63" s="115">
        <v>0</v>
      </c>
      <c r="AC63" s="115">
        <v>0</v>
      </c>
      <c r="AD63" s="115">
        <v>0</v>
      </c>
      <c r="AE63" s="115">
        <v>0</v>
      </c>
      <c r="AF63" s="115">
        <v>7.2028323899999691</v>
      </c>
      <c r="AG63" s="115">
        <v>0</v>
      </c>
      <c r="AH63" s="115">
        <v>14.417636550430132</v>
      </c>
      <c r="AI63" s="115">
        <v>0</v>
      </c>
      <c r="AJ63" s="115">
        <v>22.738667850288834</v>
      </c>
      <c r="AK63" s="115">
        <v>0</v>
      </c>
      <c r="AL63" s="115">
        <v>35.079224965842798</v>
      </c>
      <c r="AM63" s="115">
        <v>0</v>
      </c>
      <c r="AN63" s="115">
        <v>38.112025625569174</v>
      </c>
      <c r="AO63" s="115">
        <v>-80.777023644351175</v>
      </c>
      <c r="AP63" s="115">
        <v>117.55038738213079</v>
      </c>
      <c r="AR63" s="115">
        <v>0</v>
      </c>
      <c r="AS63" s="115">
        <v>0</v>
      </c>
      <c r="AT63" s="115">
        <v>0</v>
      </c>
      <c r="AU63" s="115">
        <v>0</v>
      </c>
      <c r="AV63" s="115">
        <v>0</v>
      </c>
      <c r="AW63" s="115">
        <v>0</v>
      </c>
      <c r="AX63" s="115">
        <v>0</v>
      </c>
      <c r="AY63" s="115">
        <v>135.10433006078136</v>
      </c>
      <c r="AZ63" s="115">
        <v>26.761501820000035</v>
      </c>
      <c r="BA63" s="115">
        <v>146.02413433878212</v>
      </c>
      <c r="BB63" s="115">
        <v>38.802999160430147</v>
      </c>
      <c r="BC63" s="115">
        <v>158.08124504149851</v>
      </c>
      <c r="BD63" s="115">
        <v>52.980889890288836</v>
      </c>
      <c r="BE63" s="115">
        <v>171.01653503761804</v>
      </c>
      <c r="BF63" s="115">
        <v>71.683908075842851</v>
      </c>
      <c r="BG63" s="115">
        <v>185.16712024254014</v>
      </c>
      <c r="BH63" s="115">
        <v>81.638440855569115</v>
      </c>
      <c r="BI63" s="115">
        <v>795.39336472122045</v>
      </c>
      <c r="BJ63" s="115">
        <v>271.86773980213093</v>
      </c>
      <c r="BM63" s="115">
        <v>26.761501820000035</v>
      </c>
      <c r="BN63" s="115">
        <v>146.02413433878212</v>
      </c>
      <c r="BO63" s="115">
        <v>38.802999160430147</v>
      </c>
      <c r="BP63" s="115">
        <v>158.08124504149851</v>
      </c>
      <c r="BQ63" s="115">
        <v>52.980889890288836</v>
      </c>
      <c r="BR63" s="115">
        <v>171.01653503761804</v>
      </c>
      <c r="BS63" s="115">
        <v>71.683908075842851</v>
      </c>
      <c r="BT63" s="115">
        <v>185.16712024254014</v>
      </c>
      <c r="BU63" s="115">
        <v>81.638440855569115</v>
      </c>
    </row>
    <row r="64" spans="1:73" s="40" customFormat="1" ht="31.5" x14ac:dyDescent="0.25">
      <c r="A64" s="14" t="s">
        <v>81</v>
      </c>
      <c r="B64" s="22" t="s">
        <v>82</v>
      </c>
      <c r="C64" s="16" t="s">
        <v>17</v>
      </c>
      <c r="D64" s="17">
        <v>0</v>
      </c>
      <c r="E64" s="89">
        <v>0</v>
      </c>
      <c r="F64" s="89">
        <v>10.16021177</v>
      </c>
      <c r="G64" s="89">
        <v>14.923198261928802</v>
      </c>
      <c r="H64" s="89">
        <v>49.775117819999998</v>
      </c>
      <c r="I64" s="89">
        <v>96.996602551394986</v>
      </c>
      <c r="J64" s="89">
        <v>83.370767889999996</v>
      </c>
      <c r="K64" s="89">
        <v>20.538516499999997</v>
      </c>
      <c r="L64" s="89">
        <v>18.701970809999992</v>
      </c>
      <c r="M64" s="89">
        <v>21.789312154849998</v>
      </c>
      <c r="N64" s="89">
        <v>90.742668181425188</v>
      </c>
      <c r="O64" s="89">
        <v>23.116281265080367</v>
      </c>
      <c r="P64" s="89">
        <v>94.349410857337077</v>
      </c>
      <c r="Q64" s="89">
        <v>24.524062794123765</v>
      </c>
      <c r="R64" s="89">
        <v>98.426290104296086</v>
      </c>
      <c r="S64" s="89">
        <v>26.017578218285905</v>
      </c>
      <c r="T64" s="89">
        <v>102.6821524168829</v>
      </c>
      <c r="U64" s="89">
        <f t="shared" si="2"/>
        <v>227.90555174566384</v>
      </c>
      <c r="V64" s="90">
        <f t="shared" si="2"/>
        <v>538.04837807994124</v>
      </c>
      <c r="W64" s="91">
        <v>0</v>
      </c>
      <c r="X64" s="115">
        <v>0</v>
      </c>
      <c r="Y64" s="115">
        <v>0</v>
      </c>
      <c r="Z64" s="115">
        <v>0</v>
      </c>
      <c r="AA64" s="115">
        <v>0</v>
      </c>
      <c r="AB64" s="115">
        <v>0</v>
      </c>
      <c r="AC64" s="115">
        <v>0</v>
      </c>
      <c r="AD64" s="115">
        <v>0</v>
      </c>
      <c r="AE64" s="115">
        <v>0</v>
      </c>
      <c r="AF64" s="115">
        <v>-1.8365456900000048</v>
      </c>
      <c r="AG64" s="115">
        <v>0</v>
      </c>
      <c r="AH64" s="115">
        <v>68.953356026575193</v>
      </c>
      <c r="AI64" s="115">
        <v>0</v>
      </c>
      <c r="AJ64" s="115">
        <v>71.233129592256716</v>
      </c>
      <c r="AK64" s="115">
        <v>0</v>
      </c>
      <c r="AL64" s="115">
        <v>73.902227310172321</v>
      </c>
      <c r="AM64" s="115">
        <v>0</v>
      </c>
      <c r="AN64" s="115">
        <v>76.664574198596995</v>
      </c>
      <c r="AO64" s="115">
        <v>-21.226084896676184</v>
      </c>
      <c r="AP64" s="115">
        <v>288.91674143760122</v>
      </c>
      <c r="AR64" s="115">
        <v>0</v>
      </c>
      <c r="AS64" s="115">
        <v>0</v>
      </c>
      <c r="AT64" s="115">
        <v>0</v>
      </c>
      <c r="AU64" s="115">
        <v>0</v>
      </c>
      <c r="AV64" s="115">
        <v>0</v>
      </c>
      <c r="AW64" s="115">
        <v>0</v>
      </c>
      <c r="AX64" s="115">
        <v>0</v>
      </c>
      <c r="AY64" s="115">
        <v>-81.842668811128817</v>
      </c>
      <c r="AZ64" s="115">
        <v>-90.30481242719739</v>
      </c>
      <c r="BA64" s="115">
        <v>-87.060142446224305</v>
      </c>
      <c r="BB64" s="115">
        <v>-24.79810061533864</v>
      </c>
      <c r="BC64" s="115">
        <v>-92.469907033356861</v>
      </c>
      <c r="BD64" s="115">
        <v>-29.260787892283275</v>
      </c>
      <c r="BE64" s="115">
        <v>-98.431435305171377</v>
      </c>
      <c r="BF64" s="115">
        <v>-33.724506187652011</v>
      </c>
      <c r="BG64" s="115">
        <v>-104.77177798760329</v>
      </c>
      <c r="BH64" s="115">
        <v>-38.519981579379618</v>
      </c>
      <c r="BI64" s="115">
        <v>-464.57593158348459</v>
      </c>
      <c r="BJ64" s="115">
        <v>-216.60818870185096</v>
      </c>
      <c r="BM64" s="115">
        <v>-90.30481242719739</v>
      </c>
      <c r="BN64" s="115">
        <v>-87.060142446224305</v>
      </c>
      <c r="BO64" s="115">
        <v>-24.79810061533864</v>
      </c>
      <c r="BP64" s="115">
        <v>-92.469907033356861</v>
      </c>
      <c r="BQ64" s="115">
        <v>-29.260787892283275</v>
      </c>
      <c r="BR64" s="115">
        <v>-98.431435305171377</v>
      </c>
      <c r="BS64" s="115">
        <v>-33.724506187652011</v>
      </c>
      <c r="BT64" s="115">
        <v>-104.77177798760329</v>
      </c>
      <c r="BU64" s="115">
        <v>-38.519981579379618</v>
      </c>
    </row>
    <row r="65" spans="1:73" s="40" customFormat="1" x14ac:dyDescent="0.25">
      <c r="A65" s="14" t="s">
        <v>83</v>
      </c>
      <c r="B65" s="23" t="s">
        <v>84</v>
      </c>
      <c r="C65" s="16" t="s">
        <v>17</v>
      </c>
      <c r="D65" s="17">
        <v>0</v>
      </c>
      <c r="E65" s="89">
        <v>0</v>
      </c>
      <c r="F65" s="89">
        <v>0</v>
      </c>
      <c r="G65" s="89">
        <v>0</v>
      </c>
      <c r="H65" s="89">
        <v>0</v>
      </c>
      <c r="I65" s="89">
        <v>0</v>
      </c>
      <c r="J65" s="89">
        <v>0</v>
      </c>
      <c r="K65" s="89">
        <v>0</v>
      </c>
      <c r="L65" s="89">
        <v>0</v>
      </c>
      <c r="M65" s="89">
        <v>0</v>
      </c>
      <c r="N65" s="89">
        <v>0</v>
      </c>
      <c r="O65" s="89">
        <v>0</v>
      </c>
      <c r="P65" s="89">
        <v>0</v>
      </c>
      <c r="Q65" s="89">
        <v>0</v>
      </c>
      <c r="R65" s="89">
        <v>0</v>
      </c>
      <c r="S65" s="89">
        <v>0</v>
      </c>
      <c r="T65" s="89">
        <v>0</v>
      </c>
      <c r="U65" s="89">
        <f t="shared" si="2"/>
        <v>0</v>
      </c>
      <c r="V65" s="90">
        <f t="shared" si="2"/>
        <v>0</v>
      </c>
      <c r="W65" s="91">
        <v>0</v>
      </c>
      <c r="X65" s="115">
        <v>0</v>
      </c>
      <c r="Y65" s="115">
        <v>0</v>
      </c>
      <c r="Z65" s="115">
        <v>0</v>
      </c>
      <c r="AA65" s="115">
        <v>0</v>
      </c>
      <c r="AB65" s="115">
        <v>0</v>
      </c>
      <c r="AC65" s="115">
        <v>0</v>
      </c>
      <c r="AD65" s="115">
        <v>0</v>
      </c>
      <c r="AE65" s="115">
        <v>0</v>
      </c>
      <c r="AF65" s="115">
        <v>0</v>
      </c>
      <c r="AG65" s="115">
        <v>0</v>
      </c>
      <c r="AH65" s="115">
        <v>0</v>
      </c>
      <c r="AI65" s="115">
        <v>0</v>
      </c>
      <c r="AJ65" s="115">
        <v>0</v>
      </c>
      <c r="AK65" s="115">
        <v>0</v>
      </c>
      <c r="AL65" s="115">
        <v>0</v>
      </c>
      <c r="AM65" s="115">
        <v>0</v>
      </c>
      <c r="AN65" s="115">
        <v>0</v>
      </c>
      <c r="AO65" s="115">
        <v>0</v>
      </c>
      <c r="AP65" s="115">
        <v>0</v>
      </c>
      <c r="AR65" s="115">
        <v>0</v>
      </c>
      <c r="AS65" s="115">
        <v>0</v>
      </c>
      <c r="AT65" s="115">
        <v>0</v>
      </c>
      <c r="AU65" s="115">
        <v>0</v>
      </c>
      <c r="AV65" s="115">
        <v>0</v>
      </c>
      <c r="AW65" s="115">
        <v>0</v>
      </c>
      <c r="AX65" s="115">
        <v>0</v>
      </c>
      <c r="AY65" s="115">
        <v>0</v>
      </c>
      <c r="AZ65" s="115">
        <v>0</v>
      </c>
      <c r="BA65" s="115">
        <v>0</v>
      </c>
      <c r="BB65" s="115">
        <v>0</v>
      </c>
      <c r="BC65" s="115">
        <v>0</v>
      </c>
      <c r="BD65" s="115">
        <v>0</v>
      </c>
      <c r="BE65" s="115">
        <v>0</v>
      </c>
      <c r="BF65" s="115">
        <v>0</v>
      </c>
      <c r="BG65" s="115">
        <v>0</v>
      </c>
      <c r="BH65" s="115">
        <v>0</v>
      </c>
      <c r="BI65" s="115">
        <v>0</v>
      </c>
      <c r="BJ65" s="115">
        <v>0</v>
      </c>
      <c r="BM65" s="115">
        <v>0</v>
      </c>
      <c r="BN65" s="115">
        <v>0</v>
      </c>
      <c r="BO65" s="115">
        <v>0</v>
      </c>
      <c r="BP65" s="115">
        <v>0</v>
      </c>
      <c r="BQ65" s="115">
        <v>0</v>
      </c>
      <c r="BR65" s="115">
        <v>0</v>
      </c>
      <c r="BS65" s="115">
        <v>0</v>
      </c>
      <c r="BT65" s="115">
        <v>0</v>
      </c>
      <c r="BU65" s="115">
        <v>0</v>
      </c>
    </row>
    <row r="66" spans="1:73" s="40" customFormat="1" x14ac:dyDescent="0.25">
      <c r="A66" s="14" t="s">
        <v>85</v>
      </c>
      <c r="B66" s="23" t="s">
        <v>86</v>
      </c>
      <c r="C66" s="16" t="s">
        <v>17</v>
      </c>
      <c r="D66" s="17">
        <v>0</v>
      </c>
      <c r="E66" s="89">
        <v>0</v>
      </c>
      <c r="F66" s="89">
        <v>4.93688941</v>
      </c>
      <c r="G66" s="89">
        <v>8.2793711899999991</v>
      </c>
      <c r="H66" s="89">
        <v>8.019689940000001</v>
      </c>
      <c r="I66" s="89">
        <v>8.1010934700000004</v>
      </c>
      <c r="J66" s="89">
        <v>8.3191204699999997</v>
      </c>
      <c r="K66" s="89">
        <v>8.4791834099999992</v>
      </c>
      <c r="L66" s="89">
        <v>8.0614013199999999</v>
      </c>
      <c r="M66" s="89">
        <v>9.0909042385560763</v>
      </c>
      <c r="N66" s="89">
        <v>8.7923308256611996</v>
      </c>
      <c r="O66" s="89">
        <v>9.4973657945005971</v>
      </c>
      <c r="P66" s="89">
        <v>9.188418311010432</v>
      </c>
      <c r="Q66" s="89">
        <v>9.9222603820071988</v>
      </c>
      <c r="R66" s="89">
        <v>9.6026149161898289</v>
      </c>
      <c r="S66" s="89">
        <v>10.366423939057222</v>
      </c>
      <c r="T66" s="89">
        <v>10.035748590158029</v>
      </c>
      <c r="U66" s="89">
        <f t="shared" si="2"/>
        <v>63.736602424121095</v>
      </c>
      <c r="V66" s="90">
        <f t="shared" si="2"/>
        <v>62.019324373019494</v>
      </c>
      <c r="W66" s="91">
        <v>0</v>
      </c>
      <c r="X66" s="115">
        <v>0</v>
      </c>
      <c r="Y66" s="115">
        <v>0</v>
      </c>
      <c r="Z66" s="115">
        <v>0</v>
      </c>
      <c r="AA66" s="115">
        <v>0</v>
      </c>
      <c r="AB66" s="115">
        <v>0</v>
      </c>
      <c r="AC66" s="115">
        <v>0</v>
      </c>
      <c r="AD66" s="115">
        <v>0</v>
      </c>
      <c r="AE66" s="115">
        <v>0</v>
      </c>
      <c r="AF66" s="115">
        <v>-0.41778208999999933</v>
      </c>
      <c r="AG66" s="115">
        <v>0</v>
      </c>
      <c r="AH66" s="115">
        <v>-0.29857341289487671</v>
      </c>
      <c r="AI66" s="115">
        <v>0</v>
      </c>
      <c r="AJ66" s="115">
        <v>-0.3089474834901651</v>
      </c>
      <c r="AK66" s="115">
        <v>0</v>
      </c>
      <c r="AL66" s="115">
        <v>-0.31964546581736997</v>
      </c>
      <c r="AM66" s="115">
        <v>0</v>
      </c>
      <c r="AN66" s="115">
        <v>-0.33067534889919337</v>
      </c>
      <c r="AO66" s="115">
        <v>4.1654250000007664E-2</v>
      </c>
      <c r="AP66" s="115">
        <v>-1.6756238011015938</v>
      </c>
      <c r="AR66" s="115">
        <v>0</v>
      </c>
      <c r="AS66" s="115">
        <v>0</v>
      </c>
      <c r="AT66" s="115">
        <v>0</v>
      </c>
      <c r="AU66" s="115">
        <v>0</v>
      </c>
      <c r="AV66" s="115">
        <v>0</v>
      </c>
      <c r="AW66" s="115">
        <v>0</v>
      </c>
      <c r="AX66" s="115">
        <v>0</v>
      </c>
      <c r="AY66" s="115">
        <v>0.30680031746399905</v>
      </c>
      <c r="AZ66" s="115">
        <v>-0.41778208999999933</v>
      </c>
      <c r="BA66" s="115">
        <v>0.84660417480575845</v>
      </c>
      <c r="BB66" s="115">
        <v>-0.29857341289487671</v>
      </c>
      <c r="BC66" s="115">
        <v>1.1805158901892767</v>
      </c>
      <c r="BD66" s="115">
        <v>-0.3089474834901651</v>
      </c>
      <c r="BE66" s="115">
        <v>1.532222198537939</v>
      </c>
      <c r="BF66" s="115">
        <v>-0.31964546581736997</v>
      </c>
      <c r="BG66" s="115">
        <v>1.902553419573433</v>
      </c>
      <c r="BH66" s="115">
        <v>-0.33067534889919337</v>
      </c>
      <c r="BI66" s="115">
        <v>5.768696000570408</v>
      </c>
      <c r="BJ66" s="115">
        <v>-1.6756238011015938</v>
      </c>
      <c r="BM66" s="115">
        <v>-0.41778208999999933</v>
      </c>
      <c r="BN66" s="115">
        <v>0.84660417480575845</v>
      </c>
      <c r="BO66" s="115">
        <v>-0.29857341289487671</v>
      </c>
      <c r="BP66" s="115">
        <v>1.1805158901892767</v>
      </c>
      <c r="BQ66" s="115">
        <v>-0.3089474834901651</v>
      </c>
      <c r="BR66" s="115">
        <v>1.532222198537939</v>
      </c>
      <c r="BS66" s="115">
        <v>-0.31964546581736997</v>
      </c>
      <c r="BT66" s="115">
        <v>1.902553419573433</v>
      </c>
      <c r="BU66" s="115">
        <v>-0.33067534889919337</v>
      </c>
    </row>
    <row r="67" spans="1:73" s="40" customFormat="1" x14ac:dyDescent="0.25">
      <c r="A67" s="14" t="s">
        <v>87</v>
      </c>
      <c r="B67" s="23" t="s">
        <v>88</v>
      </c>
      <c r="C67" s="16" t="s">
        <v>17</v>
      </c>
      <c r="D67" s="17">
        <f>D62-D63-D64-D65-D66</f>
        <v>3.5134600000000002</v>
      </c>
      <c r="E67" s="89">
        <f>E62-E63-E64-E65-E66</f>
        <v>82.654492840000017</v>
      </c>
      <c r="F67" s="89">
        <f>F62-F63-F64-F65-F66</f>
        <v>51.733921139999985</v>
      </c>
      <c r="G67" s="89">
        <f>G62-G63-G64-G65-G66</f>
        <v>43.267476490000043</v>
      </c>
      <c r="H67" s="89">
        <f>H62-H63-H64-H65-H66</f>
        <v>32.511083879999973</v>
      </c>
      <c r="I67" s="89">
        <v>30.105014210000014</v>
      </c>
      <c r="J67" s="89">
        <f t="shared" ref="J67:T67" si="3">J62-J63-J64-J65-J66</f>
        <v>18.783357620000004</v>
      </c>
      <c r="K67" s="89">
        <v>118.90852742360514</v>
      </c>
      <c r="L67" s="89">
        <f>L62-L63-L64-L65-L66</f>
        <v>33.619196869999996</v>
      </c>
      <c r="M67" s="89">
        <v>115.82493535845671</v>
      </c>
      <c r="N67" s="89">
        <f t="shared" si="3"/>
        <v>49.011411955309512</v>
      </c>
      <c r="O67" s="89">
        <v>114.17778534964775</v>
      </c>
      <c r="P67" s="89">
        <f t="shared" si="3"/>
        <v>58.490345049558591</v>
      </c>
      <c r="Q67" s="89">
        <v>116.51029686599324</v>
      </c>
      <c r="R67" s="89">
        <f t="shared" si="3"/>
        <v>64.888007572741628</v>
      </c>
      <c r="S67" s="89">
        <v>124.44572249198924</v>
      </c>
      <c r="T67" s="89">
        <f t="shared" si="3"/>
        <v>60.587317405957627</v>
      </c>
      <c r="U67" s="89">
        <f t="shared" si="2"/>
        <v>663.23975818969211</v>
      </c>
      <c r="V67" s="90">
        <f t="shared" si="2"/>
        <v>317.8907203535673</v>
      </c>
      <c r="W67" s="91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-85.28933055360514</v>
      </c>
      <c r="AG67" s="115">
        <v>0</v>
      </c>
      <c r="AH67" s="115">
        <v>-66.813523403147201</v>
      </c>
      <c r="AI67" s="115">
        <v>0</v>
      </c>
      <c r="AJ67" s="115">
        <v>-55.687440300089158</v>
      </c>
      <c r="AK67" s="115">
        <v>0</v>
      </c>
      <c r="AL67" s="115">
        <v>-51.622289293251612</v>
      </c>
      <c r="AM67" s="115">
        <v>0</v>
      </c>
      <c r="AN67" s="115">
        <v>-63.858405086031617</v>
      </c>
      <c r="AO67" s="115">
        <v>22.078049200000009</v>
      </c>
      <c r="AP67" s="115">
        <v>-323.2709886361248</v>
      </c>
      <c r="AR67" s="115">
        <v>0</v>
      </c>
      <c r="AS67" s="115">
        <v>0</v>
      </c>
      <c r="AT67" s="115">
        <v>0</v>
      </c>
      <c r="AU67" s="115">
        <v>0</v>
      </c>
      <c r="AV67" s="115">
        <v>0</v>
      </c>
      <c r="AW67" s="115">
        <v>0</v>
      </c>
      <c r="AX67" s="115">
        <v>0</v>
      </c>
      <c r="AY67" s="115">
        <v>87.815535688876849</v>
      </c>
      <c r="AZ67" s="115">
        <v>-16.379733246407831</v>
      </c>
      <c r="BA67" s="115">
        <v>84.137411773096233</v>
      </c>
      <c r="BB67" s="115">
        <v>2.5525706287666168</v>
      </c>
      <c r="BC67" s="115">
        <v>81.888282623168834</v>
      </c>
      <c r="BD67" s="115">
        <v>14.564255144450819</v>
      </c>
      <c r="BE67" s="115">
        <v>83.611764032411472</v>
      </c>
      <c r="BF67" s="115">
        <v>19.399761094572668</v>
      </c>
      <c r="BG67" s="115">
        <v>91.217632655585433</v>
      </c>
      <c r="BH67" s="115">
        <v>7.7997354619450476</v>
      </c>
      <c r="BI67" s="115">
        <v>428.67062677313879</v>
      </c>
      <c r="BJ67" s="115">
        <v>27.936589083327306</v>
      </c>
      <c r="BM67" s="115">
        <v>-16.379733246407831</v>
      </c>
      <c r="BN67" s="115">
        <v>84.137411773096233</v>
      </c>
      <c r="BO67" s="115">
        <v>2.5525706287666168</v>
      </c>
      <c r="BP67" s="115">
        <v>81.888282623168834</v>
      </c>
      <c r="BQ67" s="115">
        <v>14.564255144450819</v>
      </c>
      <c r="BR67" s="115">
        <v>83.611764032411472</v>
      </c>
      <c r="BS67" s="115">
        <v>19.399761094572668</v>
      </c>
      <c r="BT67" s="115">
        <v>91.217632655585433</v>
      </c>
      <c r="BU67" s="115">
        <v>7.7997354619450476</v>
      </c>
    </row>
    <row r="68" spans="1:73" s="40" customFormat="1" x14ac:dyDescent="0.25">
      <c r="A68" s="14" t="s">
        <v>89</v>
      </c>
      <c r="B68" s="21" t="s">
        <v>90</v>
      </c>
      <c r="C68" s="16" t="s">
        <v>17</v>
      </c>
      <c r="D68" s="17">
        <v>123.737776</v>
      </c>
      <c r="E68" s="89">
        <v>571.92246025999998</v>
      </c>
      <c r="F68" s="89">
        <v>798.54415411999992</v>
      </c>
      <c r="G68" s="89">
        <v>990.2226048743828</v>
      </c>
      <c r="H68" s="89">
        <v>994.82766489999995</v>
      </c>
      <c r="I68" s="89">
        <v>931.04278077715708</v>
      </c>
      <c r="J68" s="89">
        <v>1029.20469607</v>
      </c>
      <c r="K68" s="89">
        <v>1066.6349734830051</v>
      </c>
      <c r="L68" s="89">
        <v>1083.48009217</v>
      </c>
      <c r="M68" s="89">
        <v>1109.300377229936</v>
      </c>
      <c r="N68" s="89">
        <v>1149.9783698323072</v>
      </c>
      <c r="O68" s="89">
        <v>1153.6723923191335</v>
      </c>
      <c r="P68" s="89">
        <v>1189.0776344066055</v>
      </c>
      <c r="Q68" s="89">
        <v>1199.8192880118991</v>
      </c>
      <c r="R68" s="89">
        <v>1236.6407397828698</v>
      </c>
      <c r="S68" s="89">
        <v>1247.8120595323749</v>
      </c>
      <c r="T68" s="89">
        <v>1282.4071568244249</v>
      </c>
      <c r="U68" s="89">
        <f t="shared" si="2"/>
        <v>7698.5044762278867</v>
      </c>
      <c r="V68" s="90">
        <f t="shared" si="2"/>
        <v>7965.6163539862064</v>
      </c>
      <c r="W68" s="91">
        <v>0</v>
      </c>
      <c r="X68" s="115">
        <v>0</v>
      </c>
      <c r="Y68" s="115">
        <v>0</v>
      </c>
      <c r="Z68" s="115">
        <v>0</v>
      </c>
      <c r="AA68" s="115">
        <v>0</v>
      </c>
      <c r="AB68" s="115">
        <v>0</v>
      </c>
      <c r="AC68" s="115">
        <v>0</v>
      </c>
      <c r="AD68" s="115">
        <v>0</v>
      </c>
      <c r="AE68" s="115">
        <v>0</v>
      </c>
      <c r="AF68" s="115">
        <v>16.845118686994965</v>
      </c>
      <c r="AG68" s="115">
        <v>0</v>
      </c>
      <c r="AH68" s="115">
        <v>40.677992602371205</v>
      </c>
      <c r="AI68" s="115">
        <v>0</v>
      </c>
      <c r="AJ68" s="115">
        <v>35.405242087472061</v>
      </c>
      <c r="AK68" s="115">
        <v>0</v>
      </c>
      <c r="AL68" s="115">
        <v>36.821451770970725</v>
      </c>
      <c r="AM68" s="115">
        <v>0</v>
      </c>
      <c r="AN68" s="115">
        <v>34.595097292050013</v>
      </c>
      <c r="AO68" s="115">
        <v>-102.76697531846003</v>
      </c>
      <c r="AP68" s="115">
        <v>164.34490243985965</v>
      </c>
      <c r="AR68" s="115">
        <v>0</v>
      </c>
      <c r="AS68" s="115">
        <v>0</v>
      </c>
      <c r="AT68" s="115">
        <v>0</v>
      </c>
      <c r="AU68" s="115">
        <v>0</v>
      </c>
      <c r="AV68" s="115">
        <v>0</v>
      </c>
      <c r="AW68" s="115">
        <v>0</v>
      </c>
      <c r="AX68" s="115">
        <v>0</v>
      </c>
      <c r="AY68" s="115">
        <v>112.17562765503601</v>
      </c>
      <c r="AZ68" s="115">
        <v>16.845118686994965</v>
      </c>
      <c r="BA68" s="115">
        <v>137.97034806132513</v>
      </c>
      <c r="BB68" s="115">
        <v>40.677992602371205</v>
      </c>
      <c r="BC68" s="115">
        <v>163.29864550859497</v>
      </c>
      <c r="BD68" s="115">
        <v>35.405242087472061</v>
      </c>
      <c r="BE68" s="115">
        <v>186.18744960918445</v>
      </c>
      <c r="BF68" s="115">
        <v>36.821451770970725</v>
      </c>
      <c r="BG68" s="115">
        <v>224.52044890160698</v>
      </c>
      <c r="BH68" s="115">
        <v>34.595097292050013</v>
      </c>
      <c r="BI68" s="115">
        <v>824.15251973574595</v>
      </c>
      <c r="BJ68" s="115">
        <v>164.34490243985965</v>
      </c>
      <c r="BM68" s="115">
        <v>16.845118686994965</v>
      </c>
      <c r="BN68" s="115">
        <v>137.97034806132513</v>
      </c>
      <c r="BO68" s="115">
        <v>40.677992602371205</v>
      </c>
      <c r="BP68" s="115">
        <v>163.29864550859497</v>
      </c>
      <c r="BQ68" s="115">
        <v>35.405242087472061</v>
      </c>
      <c r="BR68" s="115">
        <v>186.18744960918445</v>
      </c>
      <c r="BS68" s="115">
        <v>36.821451770970725</v>
      </c>
      <c r="BT68" s="115">
        <v>224.52044890160698</v>
      </c>
      <c r="BU68" s="115">
        <v>34.595097292050013</v>
      </c>
    </row>
    <row r="69" spans="1:73" s="40" customFormat="1" x14ac:dyDescent="0.25">
      <c r="A69" s="14" t="s">
        <v>91</v>
      </c>
      <c r="B69" s="21" t="s">
        <v>92</v>
      </c>
      <c r="C69" s="16" t="s">
        <v>17</v>
      </c>
      <c r="D69" s="17">
        <v>81.227725000000007</v>
      </c>
      <c r="E69" s="89">
        <v>376.60415699999999</v>
      </c>
      <c r="F69" s="89">
        <v>414.01684710000001</v>
      </c>
      <c r="G69" s="89">
        <v>420.68023999999997</v>
      </c>
      <c r="H69" s="89">
        <v>419.4199857000001</v>
      </c>
      <c r="I69" s="89">
        <v>420.44799999999998</v>
      </c>
      <c r="J69" s="89">
        <v>423.59898220999997</v>
      </c>
      <c r="K69" s="89">
        <v>548.85309999999993</v>
      </c>
      <c r="L69" s="89">
        <v>601.96158525999999</v>
      </c>
      <c r="M69" s="89">
        <v>623.53441073446322</v>
      </c>
      <c r="N69" s="89">
        <v>605.41579200000001</v>
      </c>
      <c r="O69" s="89">
        <v>704.86610940466073</v>
      </c>
      <c r="P69" s="89">
        <v>643.02157199999999</v>
      </c>
      <c r="Q69" s="89">
        <v>710.95280940466068</v>
      </c>
      <c r="R69" s="89">
        <v>647.58907199999999</v>
      </c>
      <c r="S69" s="89">
        <v>921.6346714872667</v>
      </c>
      <c r="T69" s="89">
        <v>647.58907199999999</v>
      </c>
      <c r="U69" s="89">
        <f t="shared" si="2"/>
        <v>4350.969341031051</v>
      </c>
      <c r="V69" s="90">
        <f t="shared" si="2"/>
        <v>3988.5960611700002</v>
      </c>
      <c r="W69" s="91">
        <v>0</v>
      </c>
      <c r="X69" s="115">
        <v>0</v>
      </c>
      <c r="Y69" s="115">
        <v>0</v>
      </c>
      <c r="Z69" s="115">
        <v>0</v>
      </c>
      <c r="AA69" s="115">
        <v>0</v>
      </c>
      <c r="AB69" s="115">
        <v>0</v>
      </c>
      <c r="AC69" s="115">
        <v>0</v>
      </c>
      <c r="AD69" s="115">
        <v>0</v>
      </c>
      <c r="AE69" s="115">
        <v>0</v>
      </c>
      <c r="AF69" s="115">
        <v>53.108485260000066</v>
      </c>
      <c r="AG69" s="115">
        <v>0</v>
      </c>
      <c r="AH69" s="115">
        <v>-18.118618734463212</v>
      </c>
      <c r="AI69" s="115">
        <v>0</v>
      </c>
      <c r="AJ69" s="115">
        <v>-61.844537404660741</v>
      </c>
      <c r="AK69" s="115">
        <v>0</v>
      </c>
      <c r="AL69" s="115">
        <v>-63.363737404660696</v>
      </c>
      <c r="AM69" s="115">
        <v>0</v>
      </c>
      <c r="AN69" s="115">
        <v>-274.04559948726671</v>
      </c>
      <c r="AO69" s="115">
        <v>-1.8907279100003507</v>
      </c>
      <c r="AP69" s="115">
        <v>-364.26400777105118</v>
      </c>
      <c r="AR69" s="115">
        <v>0</v>
      </c>
      <c r="AS69" s="115">
        <v>0</v>
      </c>
      <c r="AT69" s="115">
        <v>0</v>
      </c>
      <c r="AU69" s="115">
        <v>0</v>
      </c>
      <c r="AV69" s="115">
        <v>0</v>
      </c>
      <c r="AW69" s="115">
        <v>0</v>
      </c>
      <c r="AX69" s="115">
        <v>0</v>
      </c>
      <c r="AY69" s="115">
        <v>101.88209999999992</v>
      </c>
      <c r="AZ69" s="115">
        <v>53.108485260000066</v>
      </c>
      <c r="BA69" s="115">
        <v>175.41341073446324</v>
      </c>
      <c r="BB69" s="115">
        <v>50.906692000000021</v>
      </c>
      <c r="BC69" s="115">
        <v>254.15510940466072</v>
      </c>
      <c r="BD69" s="115">
        <v>87.585871999999995</v>
      </c>
      <c r="BE69" s="115">
        <v>254.65780940466067</v>
      </c>
      <c r="BF69" s="115">
        <v>86.066671999999926</v>
      </c>
      <c r="BG69" s="115">
        <v>465.33967148726668</v>
      </c>
      <c r="BH69" s="115">
        <v>-124.61519008260598</v>
      </c>
      <c r="BI69" s="115">
        <v>1251.448101031051</v>
      </c>
      <c r="BJ69" s="115">
        <v>153.05253117739448</v>
      </c>
      <c r="BM69" s="115">
        <v>53.108485260000066</v>
      </c>
      <c r="BN69" s="115">
        <v>175.41341073446324</v>
      </c>
      <c r="BO69" s="115">
        <v>50.906692000000021</v>
      </c>
      <c r="BP69" s="115">
        <v>254.15510940466072</v>
      </c>
      <c r="BQ69" s="115">
        <v>87.585871999999995</v>
      </c>
      <c r="BR69" s="115">
        <v>254.65780940466067</v>
      </c>
      <c r="BS69" s="115">
        <v>86.066671999999926</v>
      </c>
      <c r="BT69" s="115">
        <v>465.33967148726668</v>
      </c>
      <c r="BU69" s="115">
        <v>-124.61519008260598</v>
      </c>
    </row>
    <row r="70" spans="1:73" s="40" customFormat="1" x14ac:dyDescent="0.25">
      <c r="A70" s="14" t="s">
        <v>93</v>
      </c>
      <c r="B70" s="21" t="s">
        <v>94</v>
      </c>
      <c r="C70" s="16" t="s">
        <v>17</v>
      </c>
      <c r="D70" s="17">
        <v>9.0155779999999996</v>
      </c>
      <c r="E70" s="89">
        <v>42.223210380000005</v>
      </c>
      <c r="F70" s="89">
        <v>56.18278105000001</v>
      </c>
      <c r="G70" s="89">
        <v>94.717490000000012</v>
      </c>
      <c r="H70" s="89">
        <v>66.975335849999979</v>
      </c>
      <c r="I70" s="89">
        <v>90.946809999999999</v>
      </c>
      <c r="J70" s="89">
        <v>84.197043969999996</v>
      </c>
      <c r="K70" s="89">
        <v>128.57130000000001</v>
      </c>
      <c r="L70" s="89">
        <v>116.83294326999997</v>
      </c>
      <c r="M70" s="89">
        <v>143.543092</v>
      </c>
      <c r="N70" s="89">
        <v>145.2764794</v>
      </c>
      <c r="O70" s="89">
        <v>136.04246632960002</v>
      </c>
      <c r="P70" s="89">
        <v>133.873161811328</v>
      </c>
      <c r="Q70" s="89">
        <v>126.08685746050048</v>
      </c>
      <c r="R70" s="89">
        <v>120.08121850978802</v>
      </c>
      <c r="S70" s="89">
        <v>114.4752012360409</v>
      </c>
      <c r="T70" s="89">
        <v>196.69092778133825</v>
      </c>
      <c r="U70" s="89">
        <f t="shared" si="2"/>
        <v>834.38321702614144</v>
      </c>
      <c r="V70" s="90">
        <f t="shared" si="2"/>
        <v>863.92711059245414</v>
      </c>
      <c r="W70" s="91">
        <v>0</v>
      </c>
      <c r="X70" s="115">
        <v>0</v>
      </c>
      <c r="Y70" s="115">
        <v>0</v>
      </c>
      <c r="Z70" s="115">
        <v>0</v>
      </c>
      <c r="AA70" s="115">
        <v>0</v>
      </c>
      <c r="AB70" s="115">
        <v>0</v>
      </c>
      <c r="AC70" s="115">
        <v>0</v>
      </c>
      <c r="AD70" s="115">
        <v>0</v>
      </c>
      <c r="AE70" s="115">
        <v>0</v>
      </c>
      <c r="AF70" s="115">
        <v>-11.738356730000035</v>
      </c>
      <c r="AG70" s="115">
        <v>0</v>
      </c>
      <c r="AH70" s="115">
        <v>1.733387399999998</v>
      </c>
      <c r="AI70" s="115">
        <v>0</v>
      </c>
      <c r="AJ70" s="115">
        <v>-2.1693045182720141</v>
      </c>
      <c r="AK70" s="115">
        <v>0</v>
      </c>
      <c r="AL70" s="115">
        <v>-6.0056389507124663</v>
      </c>
      <c r="AM70" s="115">
        <v>0</v>
      </c>
      <c r="AN70" s="115">
        <v>82.215726545297343</v>
      </c>
      <c r="AO70" s="115">
        <v>34.491920179999966</v>
      </c>
      <c r="AP70" s="115">
        <v>64.03581374631267</v>
      </c>
      <c r="AR70" s="115">
        <v>0</v>
      </c>
      <c r="AS70" s="115">
        <v>0</v>
      </c>
      <c r="AT70" s="115">
        <v>0</v>
      </c>
      <c r="AU70" s="115">
        <v>0</v>
      </c>
      <c r="AV70" s="115">
        <v>0</v>
      </c>
      <c r="AW70" s="115">
        <v>0</v>
      </c>
      <c r="AX70" s="115">
        <v>0</v>
      </c>
      <c r="AY70" s="115">
        <v>40.43731600000001</v>
      </c>
      <c r="AZ70" s="115">
        <v>-11.738356730000035</v>
      </c>
      <c r="BA70" s="115">
        <v>62.563788152960015</v>
      </c>
      <c r="BB70" s="115">
        <v>1.733387399999998</v>
      </c>
      <c r="BC70" s="115">
        <v>60.938714619929982</v>
      </c>
      <c r="BD70" s="115">
        <v>-2.1693045182720141</v>
      </c>
      <c r="BE70" s="115">
        <v>47.704528280335452</v>
      </c>
      <c r="BF70" s="115">
        <v>-6.0056389507124663</v>
      </c>
      <c r="BG70" s="115">
        <v>32.67117163898547</v>
      </c>
      <c r="BH70" s="115">
        <v>82.215726545297343</v>
      </c>
      <c r="BI70" s="115">
        <v>244.31551869221096</v>
      </c>
      <c r="BJ70" s="115">
        <v>64.03581374631267</v>
      </c>
      <c r="BM70" s="115">
        <v>-11.738356730000035</v>
      </c>
      <c r="BN70" s="115">
        <v>62.563788152960015</v>
      </c>
      <c r="BO70" s="115">
        <v>1.733387399999998</v>
      </c>
      <c r="BP70" s="115">
        <v>60.938714619929982</v>
      </c>
      <c r="BQ70" s="115">
        <v>-2.1693045182720141</v>
      </c>
      <c r="BR70" s="115">
        <v>47.704528280335452</v>
      </c>
      <c r="BS70" s="115">
        <v>-6.0056389507124663</v>
      </c>
      <c r="BT70" s="115">
        <v>32.67117163898547</v>
      </c>
      <c r="BU70" s="115">
        <v>82.215726545297343</v>
      </c>
    </row>
    <row r="71" spans="1:73" s="40" customFormat="1" x14ac:dyDescent="0.25">
      <c r="A71" s="14" t="s">
        <v>95</v>
      </c>
      <c r="B71" s="23" t="s">
        <v>96</v>
      </c>
      <c r="C71" s="16" t="s">
        <v>17</v>
      </c>
      <c r="D71" s="17">
        <v>8.8695869999999992</v>
      </c>
      <c r="E71" s="89">
        <v>40.207161000000006</v>
      </c>
      <c r="F71" s="89">
        <v>55.850745000000003</v>
      </c>
      <c r="G71" s="89">
        <v>65.584210000000013</v>
      </c>
      <c r="H71" s="89">
        <v>66.674331409999979</v>
      </c>
      <c r="I71" s="89">
        <v>73.16001</v>
      </c>
      <c r="J71" s="89">
        <v>78.237214999999992</v>
      </c>
      <c r="K71" s="89">
        <v>124.22670000000001</v>
      </c>
      <c r="L71" s="89">
        <v>115.53026299999998</v>
      </c>
      <c r="M71" s="89">
        <v>141.90210000000002</v>
      </c>
      <c r="N71" s="89">
        <v>144.322079</v>
      </c>
      <c r="O71" s="89">
        <v>134.1122</v>
      </c>
      <c r="P71" s="89">
        <v>132.657061</v>
      </c>
      <c r="Q71" s="89">
        <v>124.39439999999999</v>
      </c>
      <c r="R71" s="89">
        <v>119.08669400000001</v>
      </c>
      <c r="S71" s="89">
        <v>112.7556</v>
      </c>
      <c r="T71" s="89">
        <v>195.67522792409099</v>
      </c>
      <c r="U71" s="89">
        <f t="shared" si="2"/>
        <v>776.13522</v>
      </c>
      <c r="V71" s="90">
        <f t="shared" si="2"/>
        <v>852.18287133409092</v>
      </c>
      <c r="W71" s="91">
        <v>0</v>
      </c>
      <c r="X71" s="115">
        <v>0</v>
      </c>
      <c r="Y71" s="115">
        <v>0</v>
      </c>
      <c r="Z71" s="115">
        <v>0</v>
      </c>
      <c r="AA71" s="115">
        <v>0</v>
      </c>
      <c r="AB71" s="115">
        <v>0</v>
      </c>
      <c r="AC71" s="115">
        <v>0</v>
      </c>
      <c r="AD71" s="115">
        <v>0</v>
      </c>
      <c r="AE71" s="115">
        <v>0</v>
      </c>
      <c r="AF71" s="115">
        <v>-8.6964370000000315</v>
      </c>
      <c r="AG71" s="115">
        <v>0</v>
      </c>
      <c r="AH71" s="115">
        <v>2.4199789999999837</v>
      </c>
      <c r="AI71" s="115">
        <v>0</v>
      </c>
      <c r="AJ71" s="115">
        <v>-1.4551390000000026</v>
      </c>
      <c r="AK71" s="115">
        <v>0</v>
      </c>
      <c r="AL71" s="115">
        <v>-5.3077059999999818</v>
      </c>
      <c r="AM71" s="115">
        <v>0</v>
      </c>
      <c r="AN71" s="115">
        <v>82.919627924090989</v>
      </c>
      <c r="AO71" s="115">
        <v>-6.1673264099999869</v>
      </c>
      <c r="AP71" s="115">
        <v>69.880324924090928</v>
      </c>
      <c r="AR71" s="115">
        <v>0</v>
      </c>
      <c r="AS71" s="115">
        <v>0</v>
      </c>
      <c r="AT71" s="115">
        <v>0</v>
      </c>
      <c r="AU71" s="115">
        <v>0</v>
      </c>
      <c r="AV71" s="115">
        <v>0</v>
      </c>
      <c r="AW71" s="115">
        <v>0</v>
      </c>
      <c r="AX71" s="115">
        <v>0</v>
      </c>
      <c r="AY71" s="115">
        <v>37.65570000000001</v>
      </c>
      <c r="AZ71" s="115">
        <v>-8.6964370000000315</v>
      </c>
      <c r="BA71" s="115">
        <v>61.968100000000021</v>
      </c>
      <c r="BB71" s="115">
        <v>2.4199789999999837</v>
      </c>
      <c r="BC71" s="115">
        <v>60.0642</v>
      </c>
      <c r="BD71" s="115">
        <v>-1.4551390000000026</v>
      </c>
      <c r="BE71" s="115">
        <v>47.078399999999988</v>
      </c>
      <c r="BF71" s="115">
        <v>-5.3077059999999818</v>
      </c>
      <c r="BG71" s="115">
        <v>32.027371607605872</v>
      </c>
      <c r="BH71" s="115">
        <v>82.919627924090989</v>
      </c>
      <c r="BI71" s="115">
        <v>238.79377160760578</v>
      </c>
      <c r="BJ71" s="115">
        <v>69.880324924090928</v>
      </c>
      <c r="BM71" s="115">
        <v>-8.6964370000000315</v>
      </c>
      <c r="BN71" s="115">
        <v>61.968100000000021</v>
      </c>
      <c r="BO71" s="115">
        <v>2.4199789999999837</v>
      </c>
      <c r="BP71" s="115">
        <v>60.0642</v>
      </c>
      <c r="BQ71" s="115">
        <v>-1.4551390000000026</v>
      </c>
      <c r="BR71" s="115">
        <v>47.078399999999988</v>
      </c>
      <c r="BS71" s="115">
        <v>-5.3077059999999818</v>
      </c>
      <c r="BT71" s="115">
        <v>32.027371607605872</v>
      </c>
      <c r="BU71" s="115">
        <v>82.919627924090989</v>
      </c>
    </row>
    <row r="72" spans="1:73" s="40" customFormat="1" x14ac:dyDescent="0.25">
      <c r="A72" s="14" t="s">
        <v>97</v>
      </c>
      <c r="B72" s="23" t="s">
        <v>98</v>
      </c>
      <c r="C72" s="16" t="s">
        <v>17</v>
      </c>
      <c r="D72" s="17">
        <f>D70-D71</f>
        <v>0.14599100000000043</v>
      </c>
      <c r="E72" s="89">
        <f>E70-E71</f>
        <v>2.0160493799999983</v>
      </c>
      <c r="F72" s="89">
        <f>F70-F71</f>
        <v>0.33203605000000636</v>
      </c>
      <c r="G72" s="89">
        <f>G70-G71</f>
        <v>29.133279999999999</v>
      </c>
      <c r="H72" s="89">
        <f>H70-H71</f>
        <v>0.30100443999999982</v>
      </c>
      <c r="I72" s="89">
        <v>17.786799999999999</v>
      </c>
      <c r="J72" s="89">
        <f>J70-J71</f>
        <v>5.9598289700000038</v>
      </c>
      <c r="K72" s="89">
        <v>4.3445999999999998</v>
      </c>
      <c r="L72" s="89">
        <f>L70-L71</f>
        <v>1.3026802699999962</v>
      </c>
      <c r="M72" s="89">
        <v>1.6409919999999829</v>
      </c>
      <c r="N72" s="89">
        <f t="shared" ref="N72:T72" si="4">N70-N71</f>
        <v>0.95440039999999726</v>
      </c>
      <c r="O72" s="89">
        <v>1.9302663296000162</v>
      </c>
      <c r="P72" s="89">
        <f t="shared" si="4"/>
        <v>1.2161008113280047</v>
      </c>
      <c r="Q72" s="89">
        <v>1.6924574605004921</v>
      </c>
      <c r="R72" s="89">
        <f t="shared" si="4"/>
        <v>0.99452450978800755</v>
      </c>
      <c r="S72" s="89">
        <v>1.7196012360409014</v>
      </c>
      <c r="T72" s="89">
        <f t="shared" si="4"/>
        <v>1.015699857247256</v>
      </c>
      <c r="U72" s="89">
        <f t="shared" si="2"/>
        <v>58.247997026141391</v>
      </c>
      <c r="V72" s="90">
        <f t="shared" si="2"/>
        <v>11.744239258363265</v>
      </c>
      <c r="W72" s="91">
        <v>0</v>
      </c>
      <c r="X72" s="115">
        <v>0</v>
      </c>
      <c r="Y72" s="115">
        <v>0</v>
      </c>
      <c r="Z72" s="115">
        <v>0</v>
      </c>
      <c r="AA72" s="115">
        <v>0</v>
      </c>
      <c r="AB72" s="115">
        <v>0</v>
      </c>
      <c r="AC72" s="115">
        <v>0</v>
      </c>
      <c r="AD72" s="115">
        <v>0</v>
      </c>
      <c r="AE72" s="115">
        <v>0</v>
      </c>
      <c r="AF72" s="115">
        <v>-3.0419197300000036</v>
      </c>
      <c r="AG72" s="115">
        <v>0</v>
      </c>
      <c r="AH72" s="115">
        <v>-0.68659159999998565</v>
      </c>
      <c r="AI72" s="115">
        <v>0</v>
      </c>
      <c r="AJ72" s="115">
        <v>-0.71416551827201147</v>
      </c>
      <c r="AK72" s="115">
        <v>0</v>
      </c>
      <c r="AL72" s="115">
        <v>-0.69793295071248451</v>
      </c>
      <c r="AM72" s="115">
        <v>0</v>
      </c>
      <c r="AN72" s="115">
        <v>-0.70390137879364545</v>
      </c>
      <c r="AO72" s="115">
        <v>40.659246589999995</v>
      </c>
      <c r="AP72" s="115">
        <v>-5.8445111777781307</v>
      </c>
      <c r="AR72" s="115">
        <v>0</v>
      </c>
      <c r="AS72" s="115">
        <v>0</v>
      </c>
      <c r="AT72" s="115">
        <v>0</v>
      </c>
      <c r="AU72" s="115">
        <v>0</v>
      </c>
      <c r="AV72" s="115">
        <v>0</v>
      </c>
      <c r="AW72" s="115">
        <v>0</v>
      </c>
      <c r="AX72" s="115">
        <v>0</v>
      </c>
      <c r="AY72" s="115">
        <v>2.7816159999999996</v>
      </c>
      <c r="AZ72" s="115">
        <v>-3.0419197300000036</v>
      </c>
      <c r="BA72" s="115">
        <v>0.595688152959994</v>
      </c>
      <c r="BB72" s="115">
        <v>-0.68659159999998565</v>
      </c>
      <c r="BC72" s="115">
        <v>0.87451461992998247</v>
      </c>
      <c r="BD72" s="115">
        <v>-0.71416551827201147</v>
      </c>
      <c r="BE72" s="115">
        <v>0.62612828033546464</v>
      </c>
      <c r="BF72" s="115">
        <v>-0.69793295071248451</v>
      </c>
      <c r="BG72" s="115">
        <v>0.64380003137959818</v>
      </c>
      <c r="BH72" s="115">
        <v>-0.70390137879364545</v>
      </c>
      <c r="BI72" s="115">
        <v>5.5217470846050389</v>
      </c>
      <c r="BJ72" s="115">
        <v>-5.8445111777781307</v>
      </c>
      <c r="BM72" s="115">
        <v>-3.0419197300000036</v>
      </c>
      <c r="BN72" s="115">
        <v>0.595688152959994</v>
      </c>
      <c r="BO72" s="115">
        <v>-0.68659159999998565</v>
      </c>
      <c r="BP72" s="115">
        <v>0.87451461992998247</v>
      </c>
      <c r="BQ72" s="115">
        <v>-0.71416551827201147</v>
      </c>
      <c r="BR72" s="115">
        <v>0.62612828033546464</v>
      </c>
      <c r="BS72" s="115">
        <v>-0.69793295071248451</v>
      </c>
      <c r="BT72" s="115">
        <v>0.64380003137959818</v>
      </c>
      <c r="BU72" s="115">
        <v>-0.70390137879364545</v>
      </c>
    </row>
    <row r="73" spans="1:73" s="40" customFormat="1" x14ac:dyDescent="0.25">
      <c r="A73" s="14" t="s">
        <v>99</v>
      </c>
      <c r="B73" s="21" t="s">
        <v>100</v>
      </c>
      <c r="C73" s="16" t="s">
        <v>17</v>
      </c>
      <c r="D73" s="17">
        <f>D38-D53-D62-D68-D69-D70</f>
        <v>62.079355050000139</v>
      </c>
      <c r="E73" s="89">
        <f>E38-E53-E62-E68-E69-E70</f>
        <v>232.27172343000069</v>
      </c>
      <c r="F73" s="89">
        <f>F38-F53-F62-F68-F69-F70</f>
        <v>272.57286073299878</v>
      </c>
      <c r="G73" s="89">
        <f>G38-G53-G62-G68-G69-G70</f>
        <v>498.51198193168307</v>
      </c>
      <c r="H73" s="89">
        <v>199.03289147999999</v>
      </c>
      <c r="I73" s="89">
        <v>329.15518765677893</v>
      </c>
      <c r="J73" s="89">
        <f>J38-J53-J62-J68-J69-J70</f>
        <v>295.20279200685985</v>
      </c>
      <c r="K73" s="89">
        <v>276.66060951746539</v>
      </c>
      <c r="L73" s="89">
        <f>L38-L53-L62-L68-L69-L70</f>
        <v>302.83327696000151</v>
      </c>
      <c r="M73" s="89">
        <v>282.3614930392082</v>
      </c>
      <c r="N73" s="89">
        <f>N38-N53-N62-N68-N69-N70</f>
        <v>578.39424547262365</v>
      </c>
      <c r="O73" s="89">
        <v>295.64736688766988</v>
      </c>
      <c r="P73" s="89">
        <f t="shared" ref="P73:T73" si="5">P38-P53-P62-P68-P69-P70</f>
        <v>379.41857697764931</v>
      </c>
      <c r="Q73" s="89">
        <v>302.7991027498141</v>
      </c>
      <c r="R73" s="89">
        <f t="shared" si="5"/>
        <v>405.55094725594262</v>
      </c>
      <c r="S73" s="89">
        <v>290.43102079784546</v>
      </c>
      <c r="T73" s="89">
        <f t="shared" si="5"/>
        <v>323.68867017014998</v>
      </c>
      <c r="U73" s="89">
        <f t="shared" si="2"/>
        <v>2275.5667625804654</v>
      </c>
      <c r="V73" s="90">
        <f t="shared" si="2"/>
        <v>2484.1214003232271</v>
      </c>
      <c r="W73" s="91">
        <v>0</v>
      </c>
      <c r="X73" s="115">
        <v>0</v>
      </c>
      <c r="Y73" s="115">
        <v>0</v>
      </c>
      <c r="Z73" s="115">
        <v>0</v>
      </c>
      <c r="AA73" s="115">
        <v>0</v>
      </c>
      <c r="AB73" s="115">
        <v>0</v>
      </c>
      <c r="AC73" s="115">
        <v>0</v>
      </c>
      <c r="AD73" s="115">
        <v>0</v>
      </c>
      <c r="AE73" s="115">
        <v>0</v>
      </c>
      <c r="AF73" s="115">
        <v>26.172667442536124</v>
      </c>
      <c r="AG73" s="115">
        <v>0</v>
      </c>
      <c r="AH73" s="115">
        <v>296.03275243341545</v>
      </c>
      <c r="AI73" s="115">
        <v>0</v>
      </c>
      <c r="AJ73" s="115">
        <v>83.771210089979434</v>
      </c>
      <c r="AK73" s="115">
        <v>0</v>
      </c>
      <c r="AL73" s="115">
        <v>102.75184450612852</v>
      </c>
      <c r="AM73" s="115">
        <v>0</v>
      </c>
      <c r="AN73" s="115">
        <v>33.257649372304513</v>
      </c>
      <c r="AO73" s="115">
        <v>333.43148610160233</v>
      </c>
      <c r="AP73" s="115">
        <v>541.9861238443641</v>
      </c>
      <c r="AR73" s="115">
        <v>0</v>
      </c>
      <c r="AS73" s="115">
        <v>0</v>
      </c>
      <c r="AT73" s="115">
        <v>0</v>
      </c>
      <c r="AU73" s="115">
        <v>0</v>
      </c>
      <c r="AV73" s="115">
        <v>0</v>
      </c>
      <c r="AW73" s="115">
        <v>0</v>
      </c>
      <c r="AX73" s="115">
        <v>0</v>
      </c>
      <c r="AY73" s="115">
        <v>-53.290890853627843</v>
      </c>
      <c r="AZ73" s="115">
        <v>-43.617295249125107</v>
      </c>
      <c r="BA73" s="115">
        <v>-43.762192033774681</v>
      </c>
      <c r="BB73" s="115">
        <v>225.72463853252873</v>
      </c>
      <c r="BC73" s="115">
        <v>-24.218595822218902</v>
      </c>
      <c r="BD73" s="115">
        <v>12.534774175409837</v>
      </c>
      <c r="BE73" s="115">
        <v>-8.7517595932513927</v>
      </c>
      <c r="BF73" s="115">
        <v>30.700395667957139</v>
      </c>
      <c r="BG73" s="115">
        <v>-36.387791167694843</v>
      </c>
      <c r="BH73" s="115">
        <v>-39.476572845740179</v>
      </c>
      <c r="BI73" s="115">
        <v>-166.41122947056738</v>
      </c>
      <c r="BJ73" s="115">
        <v>185.86594028103082</v>
      </c>
      <c r="BM73" s="115">
        <v>-43.617295249125107</v>
      </c>
      <c r="BN73" s="115">
        <v>-43.762192033774681</v>
      </c>
      <c r="BO73" s="115">
        <v>225.72463853252873</v>
      </c>
      <c r="BP73" s="115">
        <v>-24.218595822218902</v>
      </c>
      <c r="BQ73" s="115">
        <v>12.534774175409837</v>
      </c>
      <c r="BR73" s="115">
        <v>-8.7517595932513927</v>
      </c>
      <c r="BS73" s="115">
        <v>30.700395667957139</v>
      </c>
      <c r="BT73" s="115">
        <v>-36.387791167694843</v>
      </c>
      <c r="BU73" s="115">
        <v>-39.476572845740179</v>
      </c>
    </row>
    <row r="74" spans="1:73" s="40" customFormat="1" x14ac:dyDescent="0.25">
      <c r="A74" s="14" t="s">
        <v>101</v>
      </c>
      <c r="B74" s="23" t="s">
        <v>102</v>
      </c>
      <c r="C74" s="16" t="s">
        <v>17</v>
      </c>
      <c r="D74" s="17">
        <v>0</v>
      </c>
      <c r="E74" s="89">
        <v>0</v>
      </c>
      <c r="F74" s="89">
        <v>0</v>
      </c>
      <c r="G74" s="89">
        <v>0</v>
      </c>
      <c r="H74" s="89">
        <v>0</v>
      </c>
      <c r="I74" s="89">
        <v>0</v>
      </c>
      <c r="J74" s="89">
        <v>0</v>
      </c>
      <c r="K74" s="89">
        <v>0</v>
      </c>
      <c r="L74" s="89">
        <v>0</v>
      </c>
      <c r="M74" s="89">
        <v>0</v>
      </c>
      <c r="N74" s="89">
        <v>0</v>
      </c>
      <c r="O74" s="89">
        <v>0</v>
      </c>
      <c r="P74" s="89">
        <v>0</v>
      </c>
      <c r="Q74" s="89">
        <v>0</v>
      </c>
      <c r="R74" s="89">
        <v>0</v>
      </c>
      <c r="S74" s="89">
        <v>0</v>
      </c>
      <c r="T74" s="89">
        <v>0</v>
      </c>
      <c r="U74" s="89">
        <f t="shared" si="2"/>
        <v>0</v>
      </c>
      <c r="V74" s="90">
        <f t="shared" si="2"/>
        <v>0</v>
      </c>
      <c r="W74" s="91">
        <v>0</v>
      </c>
      <c r="X74" s="115">
        <v>0</v>
      </c>
      <c r="Y74" s="115">
        <v>0</v>
      </c>
      <c r="Z74" s="115">
        <v>0</v>
      </c>
      <c r="AA74" s="115">
        <v>0</v>
      </c>
      <c r="AB74" s="115">
        <v>0</v>
      </c>
      <c r="AC74" s="115">
        <v>0</v>
      </c>
      <c r="AD74" s="115">
        <v>0</v>
      </c>
      <c r="AE74" s="115">
        <v>0</v>
      </c>
      <c r="AF74" s="115">
        <v>0</v>
      </c>
      <c r="AG74" s="115">
        <v>0</v>
      </c>
      <c r="AH74" s="115">
        <v>0</v>
      </c>
      <c r="AI74" s="115">
        <v>0</v>
      </c>
      <c r="AJ74" s="115">
        <v>0</v>
      </c>
      <c r="AK74" s="115">
        <v>0</v>
      </c>
      <c r="AL74" s="115">
        <v>0</v>
      </c>
      <c r="AM74" s="115">
        <v>0</v>
      </c>
      <c r="AN74" s="115">
        <v>0</v>
      </c>
      <c r="AO74" s="115">
        <v>0</v>
      </c>
      <c r="AP74" s="115">
        <v>0</v>
      </c>
      <c r="AR74" s="115">
        <v>0</v>
      </c>
      <c r="AS74" s="115">
        <v>0</v>
      </c>
      <c r="AT74" s="115">
        <v>0</v>
      </c>
      <c r="AU74" s="115">
        <v>0</v>
      </c>
      <c r="AV74" s="115">
        <v>0</v>
      </c>
      <c r="AW74" s="115">
        <v>0</v>
      </c>
      <c r="AX74" s="115">
        <v>0</v>
      </c>
      <c r="AY74" s="115">
        <v>0</v>
      </c>
      <c r="AZ74" s="115">
        <v>0</v>
      </c>
      <c r="BA74" s="115">
        <v>0</v>
      </c>
      <c r="BB74" s="115">
        <v>0</v>
      </c>
      <c r="BC74" s="115">
        <v>0</v>
      </c>
      <c r="BD74" s="115">
        <v>0</v>
      </c>
      <c r="BE74" s="115">
        <v>0</v>
      </c>
      <c r="BF74" s="115">
        <v>0</v>
      </c>
      <c r="BG74" s="115">
        <v>0</v>
      </c>
      <c r="BH74" s="115">
        <v>0</v>
      </c>
      <c r="BI74" s="115">
        <v>0</v>
      </c>
      <c r="BJ74" s="115">
        <v>0</v>
      </c>
      <c r="BM74" s="115">
        <v>0</v>
      </c>
      <c r="BN74" s="115">
        <v>0</v>
      </c>
      <c r="BO74" s="115">
        <v>0</v>
      </c>
      <c r="BP74" s="115">
        <v>0</v>
      </c>
      <c r="BQ74" s="115">
        <v>0</v>
      </c>
      <c r="BR74" s="115">
        <v>0</v>
      </c>
      <c r="BS74" s="115">
        <v>0</v>
      </c>
      <c r="BT74" s="115">
        <v>0</v>
      </c>
      <c r="BU74" s="115">
        <v>0</v>
      </c>
    </row>
    <row r="75" spans="1:73" s="40" customFormat="1" ht="15.75" customHeight="1" x14ac:dyDescent="0.25">
      <c r="A75" s="14" t="s">
        <v>103</v>
      </c>
      <c r="B75" s="23" t="s">
        <v>104</v>
      </c>
      <c r="C75" s="16" t="s">
        <v>17</v>
      </c>
      <c r="D75" s="17">
        <v>16.636993000000004</v>
      </c>
      <c r="E75" s="89">
        <v>71.754370010000017</v>
      </c>
      <c r="F75" s="89">
        <v>97.241878019999973</v>
      </c>
      <c r="G75" s="89">
        <v>291.72547505599999</v>
      </c>
      <c r="H75" s="89">
        <v>33.786812390000001</v>
      </c>
      <c r="I75" s="89">
        <v>104.26259999999999</v>
      </c>
      <c r="J75" s="89">
        <v>79.504015440000003</v>
      </c>
      <c r="K75" s="89">
        <v>91.923325759999997</v>
      </c>
      <c r="L75" s="89">
        <v>84.336599890000002</v>
      </c>
      <c r="M75" s="89">
        <v>92.713865939999991</v>
      </c>
      <c r="N75" s="89">
        <v>89.859795481600003</v>
      </c>
      <c r="O75" s="89">
        <v>93.533826841599989</v>
      </c>
      <c r="P75" s="89">
        <v>90.52645484830208</v>
      </c>
      <c r="Q75" s="89">
        <v>94.384363958302075</v>
      </c>
      <c r="R75" s="89">
        <v>91.21755869743113</v>
      </c>
      <c r="S75" s="89">
        <v>95.26668279743113</v>
      </c>
      <c r="T75" s="89">
        <v>91.934030940432521</v>
      </c>
      <c r="U75" s="89">
        <f t="shared" si="2"/>
        <v>863.81014035333317</v>
      </c>
      <c r="V75" s="90">
        <f t="shared" si="2"/>
        <v>561.16526768776578</v>
      </c>
      <c r="W75" s="91">
        <v>0</v>
      </c>
      <c r="X75" s="115">
        <v>0</v>
      </c>
      <c r="Y75" s="115">
        <v>0</v>
      </c>
      <c r="Z75" s="115">
        <v>0</v>
      </c>
      <c r="AA75" s="115">
        <v>0</v>
      </c>
      <c r="AB75" s="115">
        <v>0</v>
      </c>
      <c r="AC75" s="115">
        <v>0</v>
      </c>
      <c r="AD75" s="115">
        <v>0</v>
      </c>
      <c r="AE75" s="115">
        <v>0</v>
      </c>
      <c r="AF75" s="115">
        <v>-7.5867258699999951</v>
      </c>
      <c r="AG75" s="115">
        <v>0</v>
      </c>
      <c r="AH75" s="115">
        <v>-2.8540704583999883</v>
      </c>
      <c r="AI75" s="115">
        <v>0</v>
      </c>
      <c r="AJ75" s="115">
        <v>-3.0073719932979088</v>
      </c>
      <c r="AK75" s="115">
        <v>0</v>
      </c>
      <c r="AL75" s="115">
        <v>-3.1668052608709445</v>
      </c>
      <c r="AM75" s="115">
        <v>0</v>
      </c>
      <c r="AN75" s="115">
        <v>-3.3326518569986092</v>
      </c>
      <c r="AO75" s="115">
        <v>282.69724722599994</v>
      </c>
      <c r="AP75" s="115">
        <v>-19.947625439567446</v>
      </c>
      <c r="AR75" s="115">
        <v>0</v>
      </c>
      <c r="AS75" s="115">
        <v>0</v>
      </c>
      <c r="AT75" s="115">
        <v>0</v>
      </c>
      <c r="AU75" s="115">
        <v>0</v>
      </c>
      <c r="AV75" s="115">
        <v>0</v>
      </c>
      <c r="AW75" s="115">
        <v>0</v>
      </c>
      <c r="AX75" s="115">
        <v>0</v>
      </c>
      <c r="AY75" s="115">
        <v>-11.712074239999993</v>
      </c>
      <c r="AZ75" s="115">
        <v>-7.5867258699999951</v>
      </c>
      <c r="BA75" s="115">
        <v>-12.543838060000013</v>
      </c>
      <c r="BB75" s="115">
        <v>-2.8540704583999883</v>
      </c>
      <c r="BC75" s="115">
        <v>-13.415940230399997</v>
      </c>
      <c r="BD75" s="115">
        <v>-3.0073719932979088</v>
      </c>
      <c r="BE75" s="115">
        <v>-14.330224897793912</v>
      </c>
      <c r="BF75" s="115">
        <v>-3.1668052608709445</v>
      </c>
      <c r="BG75" s="115">
        <v>-13.447906058664856</v>
      </c>
      <c r="BH75" s="115">
        <v>-3.3326518569986092</v>
      </c>
      <c r="BI75" s="115">
        <v>-65.449983486858741</v>
      </c>
      <c r="BJ75" s="115">
        <v>-19.947625439567446</v>
      </c>
      <c r="BM75" s="115">
        <v>-7.5867258699999951</v>
      </c>
      <c r="BN75" s="115">
        <v>-12.543838060000013</v>
      </c>
      <c r="BO75" s="115">
        <v>-2.8540704583999883</v>
      </c>
      <c r="BP75" s="115">
        <v>-13.415940230399997</v>
      </c>
      <c r="BQ75" s="115">
        <v>-3.0073719932979088</v>
      </c>
      <c r="BR75" s="115">
        <v>-14.330224897793912</v>
      </c>
      <c r="BS75" s="115">
        <v>-3.1668052608709445</v>
      </c>
      <c r="BT75" s="115">
        <v>-13.447906058664856</v>
      </c>
      <c r="BU75" s="115">
        <v>-3.3326518569986092</v>
      </c>
    </row>
    <row r="76" spans="1:73" s="40" customFormat="1" ht="16.5" thickBot="1" x14ac:dyDescent="0.3">
      <c r="A76" s="26" t="s">
        <v>105</v>
      </c>
      <c r="B76" s="27" t="s">
        <v>106</v>
      </c>
      <c r="C76" s="28" t="s">
        <v>17</v>
      </c>
      <c r="D76" s="29">
        <f>D73-D74-D75</f>
        <v>45.442362050000135</v>
      </c>
      <c r="E76" s="98">
        <f>E73-E74-E75</f>
        <v>160.51735342000069</v>
      </c>
      <c r="F76" s="98">
        <f>F73-F74-F75</f>
        <v>175.3309827129988</v>
      </c>
      <c r="G76" s="98">
        <f>G73-G74-G75</f>
        <v>206.78650687568307</v>
      </c>
      <c r="H76" s="89">
        <v>157.22638914999999</v>
      </c>
      <c r="I76" s="98">
        <v>224.89258765677894</v>
      </c>
      <c r="J76" s="98">
        <f>J73-J74-J75-J66</f>
        <v>207.37965609685986</v>
      </c>
      <c r="K76" s="98">
        <v>176.25810034746539</v>
      </c>
      <c r="L76" s="98">
        <f>L73-L74-L75-L66</f>
        <v>210.43527575000152</v>
      </c>
      <c r="M76" s="98">
        <v>180.55672286065212</v>
      </c>
      <c r="N76" s="98">
        <f>N73-N74-N75-N66</f>
        <v>479.7421191653624</v>
      </c>
      <c r="O76" s="98">
        <v>192.61617425156928</v>
      </c>
      <c r="P76" s="98">
        <f>P73-P74-P75-P66</f>
        <v>279.70370381833681</v>
      </c>
      <c r="Q76" s="98">
        <v>198.49247840950483</v>
      </c>
      <c r="R76" s="98">
        <f>R73-R74-R75-R66</f>
        <v>304.73077364232165</v>
      </c>
      <c r="S76" s="98">
        <v>184.79791406135709</v>
      </c>
      <c r="T76" s="98">
        <f>T73-T74-T75-T66</f>
        <v>221.71889063955942</v>
      </c>
      <c r="U76" s="98">
        <f t="shared" si="2"/>
        <v>1364.4004844630108</v>
      </c>
      <c r="V76" s="99">
        <f t="shared" si="2"/>
        <v>1860.9368082624419</v>
      </c>
      <c r="W76" s="91">
        <v>0</v>
      </c>
      <c r="X76" s="115">
        <v>0</v>
      </c>
      <c r="Y76" s="115">
        <v>0</v>
      </c>
      <c r="Z76" s="115">
        <v>0</v>
      </c>
      <c r="AA76" s="115">
        <v>0</v>
      </c>
      <c r="AB76" s="115">
        <v>0</v>
      </c>
      <c r="AC76" s="115">
        <v>0</v>
      </c>
      <c r="AD76" s="115">
        <v>0</v>
      </c>
      <c r="AE76" s="115">
        <v>0</v>
      </c>
      <c r="AF76" s="115">
        <v>34.177175402536136</v>
      </c>
      <c r="AG76" s="115">
        <v>0</v>
      </c>
      <c r="AH76" s="115">
        <v>299.18539630471025</v>
      </c>
      <c r="AI76" s="115">
        <v>0</v>
      </c>
      <c r="AJ76" s="115">
        <v>87.087529566767529</v>
      </c>
      <c r="AK76" s="115">
        <v>0</v>
      </c>
      <c r="AL76" s="115">
        <v>106.23829523281682</v>
      </c>
      <c r="AM76" s="115">
        <v>0</v>
      </c>
      <c r="AN76" s="115">
        <v>36.920976578202328</v>
      </c>
      <c r="AO76" s="115">
        <v>67.073049285602337</v>
      </c>
      <c r="AP76" s="115">
        <v>563.60937308503344</v>
      </c>
      <c r="AR76" s="115">
        <v>0</v>
      </c>
      <c r="AS76" s="115">
        <v>0</v>
      </c>
      <c r="AT76" s="115">
        <v>0</v>
      </c>
      <c r="AU76" s="115">
        <v>0</v>
      </c>
      <c r="AV76" s="115">
        <v>0</v>
      </c>
      <c r="AW76" s="115">
        <v>0</v>
      </c>
      <c r="AX76" s="115">
        <v>0</v>
      </c>
      <c r="AY76" s="115">
        <v>-50.058000023627841</v>
      </c>
      <c r="AZ76" s="115">
        <v>-35.612787289125095</v>
      </c>
      <c r="BA76" s="115">
        <v>-40.309258212330775</v>
      </c>
      <c r="BB76" s="115">
        <v>228.87728240382356</v>
      </c>
      <c r="BC76" s="115">
        <v>-20.300021386319514</v>
      </c>
      <c r="BD76" s="115">
        <v>15.851093652197903</v>
      </c>
      <c r="BE76" s="115">
        <v>-4.3437950774646765</v>
      </c>
      <c r="BF76" s="115">
        <v>34.186846394645443</v>
      </c>
      <c r="BG76" s="115">
        <v>-33.306309048087229</v>
      </c>
      <c r="BH76" s="115">
        <v>-35.813245639842393</v>
      </c>
      <c r="BI76" s="115">
        <v>-148.31738374783004</v>
      </c>
      <c r="BJ76" s="115">
        <v>207.4891895216997</v>
      </c>
      <c r="BM76" s="115">
        <v>-35.612787289125095</v>
      </c>
      <c r="BN76" s="115">
        <v>-40.309258212330775</v>
      </c>
      <c r="BO76" s="115">
        <v>228.87728240382356</v>
      </c>
      <c r="BP76" s="115">
        <v>-20.300021386319514</v>
      </c>
      <c r="BQ76" s="115">
        <v>15.851093652197903</v>
      </c>
      <c r="BR76" s="115">
        <v>-4.3437950774646765</v>
      </c>
      <c r="BS76" s="115">
        <v>34.186846394645443</v>
      </c>
      <c r="BT76" s="115">
        <v>-33.306309048087229</v>
      </c>
      <c r="BU76" s="115">
        <v>-35.813245639842393</v>
      </c>
    </row>
    <row r="77" spans="1:73" s="40" customFormat="1" x14ac:dyDescent="0.25">
      <c r="A77" s="8" t="s">
        <v>107</v>
      </c>
      <c r="B77" s="116" t="s">
        <v>108</v>
      </c>
      <c r="C77" s="10" t="s">
        <v>17</v>
      </c>
      <c r="D77" s="11"/>
      <c r="E77" s="96"/>
      <c r="F77" s="96"/>
      <c r="G77" s="96"/>
      <c r="H77" s="96"/>
      <c r="I77" s="96">
        <v>0</v>
      </c>
      <c r="J77" s="96"/>
      <c r="K77" s="96">
        <v>0</v>
      </c>
      <c r="L77" s="96">
        <v>0</v>
      </c>
      <c r="M77" s="96">
        <v>0</v>
      </c>
      <c r="N77" s="96"/>
      <c r="O77" s="96">
        <v>0</v>
      </c>
      <c r="P77" s="96"/>
      <c r="Q77" s="96">
        <v>0</v>
      </c>
      <c r="R77" s="96"/>
      <c r="S77" s="96">
        <v>0</v>
      </c>
      <c r="T77" s="96"/>
      <c r="U77" s="96">
        <f t="shared" si="2"/>
        <v>0</v>
      </c>
      <c r="V77" s="97">
        <f t="shared" si="2"/>
        <v>0</v>
      </c>
      <c r="W77" s="91">
        <v>0</v>
      </c>
      <c r="X77" s="115">
        <v>0</v>
      </c>
      <c r="Y77" s="115">
        <v>0</v>
      </c>
      <c r="Z77" s="115">
        <v>0</v>
      </c>
      <c r="AA77" s="115">
        <v>0</v>
      </c>
      <c r="AB77" s="115">
        <v>0</v>
      </c>
      <c r="AC77" s="115">
        <v>0</v>
      </c>
      <c r="AD77" s="115">
        <v>0</v>
      </c>
      <c r="AE77" s="115">
        <v>0</v>
      </c>
      <c r="AF77" s="115">
        <v>0</v>
      </c>
      <c r="AG77" s="115">
        <v>0</v>
      </c>
      <c r="AH77" s="115">
        <v>0</v>
      </c>
      <c r="AI77" s="115">
        <v>0</v>
      </c>
      <c r="AJ77" s="115">
        <v>0</v>
      </c>
      <c r="AK77" s="115">
        <v>0</v>
      </c>
      <c r="AL77" s="115">
        <v>0</v>
      </c>
      <c r="AM77" s="115">
        <v>0</v>
      </c>
      <c r="AN77" s="115">
        <v>0</v>
      </c>
      <c r="AO77" s="115">
        <v>0</v>
      </c>
      <c r="AP77" s="115">
        <v>0</v>
      </c>
      <c r="AR77" s="115">
        <v>0</v>
      </c>
      <c r="AS77" s="115">
        <v>0</v>
      </c>
      <c r="AT77" s="115">
        <v>0</v>
      </c>
      <c r="AU77" s="115">
        <v>0</v>
      </c>
      <c r="AV77" s="115">
        <v>0</v>
      </c>
      <c r="AW77" s="115">
        <v>0</v>
      </c>
      <c r="AX77" s="115">
        <v>0</v>
      </c>
      <c r="AY77" s="115">
        <v>0</v>
      </c>
      <c r="AZ77" s="115">
        <v>0</v>
      </c>
      <c r="BA77" s="115">
        <v>0</v>
      </c>
      <c r="BB77" s="115">
        <v>0</v>
      </c>
      <c r="BC77" s="115">
        <v>0</v>
      </c>
      <c r="BD77" s="115">
        <v>0</v>
      </c>
      <c r="BE77" s="115">
        <v>0</v>
      </c>
      <c r="BF77" s="115">
        <v>0</v>
      </c>
      <c r="BG77" s="115">
        <v>0</v>
      </c>
      <c r="BH77" s="115">
        <v>0</v>
      </c>
      <c r="BI77" s="115">
        <v>0</v>
      </c>
      <c r="BJ77" s="115">
        <v>0</v>
      </c>
      <c r="BM77" s="115">
        <v>0</v>
      </c>
      <c r="BN77" s="115">
        <v>0</v>
      </c>
      <c r="BO77" s="115">
        <v>0</v>
      </c>
      <c r="BP77" s="115">
        <v>0</v>
      </c>
      <c r="BQ77" s="115">
        <v>0</v>
      </c>
      <c r="BR77" s="115">
        <v>0</v>
      </c>
      <c r="BS77" s="115">
        <v>0</v>
      </c>
      <c r="BT77" s="115">
        <v>0</v>
      </c>
      <c r="BU77" s="115">
        <v>0</v>
      </c>
    </row>
    <row r="78" spans="1:73" s="40" customFormat="1" x14ac:dyDescent="0.25">
      <c r="A78" s="14" t="s">
        <v>109</v>
      </c>
      <c r="B78" s="23" t="s">
        <v>110</v>
      </c>
      <c r="C78" s="16" t="s">
        <v>17</v>
      </c>
      <c r="D78" s="17">
        <v>24.183299999999999</v>
      </c>
      <c r="E78" s="89">
        <v>206.39478</v>
      </c>
      <c r="F78" s="89">
        <v>156.04609299999998</v>
      </c>
      <c r="G78" s="89">
        <v>163.7749</v>
      </c>
      <c r="H78" s="89">
        <v>139.52354</v>
      </c>
      <c r="I78" s="89">
        <v>175.46523999742899</v>
      </c>
      <c r="J78" s="89">
        <v>177.59159</v>
      </c>
      <c r="K78" s="89">
        <v>201.31652</v>
      </c>
      <c r="L78" s="89">
        <v>201316.53000000003</v>
      </c>
      <c r="M78" s="89">
        <v>220.19799</v>
      </c>
      <c r="N78" s="89">
        <v>212.62687</v>
      </c>
      <c r="O78" s="89">
        <v>227.51301000000001</v>
      </c>
      <c r="P78" s="89">
        <v>255.00757999999999</v>
      </c>
      <c r="Q78" s="89">
        <v>218.77342000000002</v>
      </c>
      <c r="R78" s="89">
        <v>245.18275</v>
      </c>
      <c r="S78" s="89">
        <v>233.87029999999999</v>
      </c>
      <c r="T78" s="89">
        <v>282.61086</v>
      </c>
      <c r="U78" s="89">
        <f t="shared" si="2"/>
        <v>1440.9113799974291</v>
      </c>
      <c r="V78" s="90">
        <f t="shared" si="2"/>
        <v>202629.07319000002</v>
      </c>
      <c r="W78" s="91">
        <v>201105.28481904004</v>
      </c>
      <c r="X78" s="115">
        <v>0</v>
      </c>
      <c r="Y78" s="115">
        <v>0</v>
      </c>
      <c r="Z78" s="115">
        <v>0</v>
      </c>
      <c r="AA78" s="115">
        <v>0</v>
      </c>
      <c r="AB78" s="115">
        <v>0</v>
      </c>
      <c r="AC78" s="115">
        <v>0</v>
      </c>
      <c r="AD78" s="115">
        <v>0</v>
      </c>
      <c r="AE78" s="115">
        <v>0</v>
      </c>
      <c r="AF78" s="115">
        <v>201115.21348000003</v>
      </c>
      <c r="AG78" s="115">
        <v>0</v>
      </c>
      <c r="AH78" s="115">
        <v>-7.5711200000000076</v>
      </c>
      <c r="AI78" s="115">
        <v>0</v>
      </c>
      <c r="AJ78" s="115">
        <v>27.494569999999982</v>
      </c>
      <c r="AK78" s="115">
        <v>0</v>
      </c>
      <c r="AL78" s="115">
        <v>26.409329999999983</v>
      </c>
      <c r="AM78" s="115">
        <v>0</v>
      </c>
      <c r="AN78" s="115">
        <v>48.740560000000016</v>
      </c>
      <c r="AO78" s="115">
        <v>22.125009997429061</v>
      </c>
      <c r="AP78" s="115">
        <v>201210.28682000004</v>
      </c>
      <c r="AR78" s="115">
        <v>0</v>
      </c>
      <c r="AS78" s="115">
        <v>0</v>
      </c>
      <c r="AT78" s="115">
        <v>0</v>
      </c>
      <c r="AU78" s="115">
        <v>0</v>
      </c>
      <c r="AV78" s="115">
        <v>0</v>
      </c>
      <c r="AW78" s="115">
        <v>0</v>
      </c>
      <c r="AX78" s="115">
        <v>0</v>
      </c>
      <c r="AY78" s="115">
        <v>49.726194263665633</v>
      </c>
      <c r="AZ78" s="115">
        <v>201115.21348000003</v>
      </c>
      <c r="BA78" s="115">
        <v>66.959664270877425</v>
      </c>
      <c r="BB78" s="115">
        <v>-7.5711200000000076</v>
      </c>
      <c r="BC78" s="115">
        <v>72.606684278176772</v>
      </c>
      <c r="BD78" s="115">
        <v>27.494569999999982</v>
      </c>
      <c r="BE78" s="115">
        <v>62.180094285559278</v>
      </c>
      <c r="BF78" s="115">
        <v>26.409329999999983</v>
      </c>
      <c r="BG78" s="115">
        <v>77.74705749332918</v>
      </c>
      <c r="BH78" s="115">
        <v>48.740560000000016</v>
      </c>
      <c r="BI78" s="115">
        <v>329.21969459160846</v>
      </c>
      <c r="BJ78" s="115">
        <v>201210.28682000004</v>
      </c>
      <c r="BM78" s="115">
        <v>201115.21348000003</v>
      </c>
      <c r="BN78" s="115">
        <v>66.959664270877425</v>
      </c>
      <c r="BO78" s="115">
        <v>-7.5711200000000076</v>
      </c>
      <c r="BP78" s="115">
        <v>72.606684278176772</v>
      </c>
      <c r="BQ78" s="115">
        <v>27.494569999999982</v>
      </c>
      <c r="BR78" s="115">
        <v>62.180094285559278</v>
      </c>
      <c r="BS78" s="115">
        <v>26.409329999999983</v>
      </c>
      <c r="BT78" s="115">
        <v>77.74705749332918</v>
      </c>
      <c r="BU78" s="115">
        <v>48.740560000000016</v>
      </c>
    </row>
    <row r="79" spans="1:73" s="40" customFormat="1" x14ac:dyDescent="0.25">
      <c r="A79" s="14" t="s">
        <v>111</v>
      </c>
      <c r="B79" s="23" t="s">
        <v>112</v>
      </c>
      <c r="C79" s="16" t="s">
        <v>17</v>
      </c>
      <c r="D79" s="17">
        <v>0</v>
      </c>
      <c r="E79" s="89">
        <v>0</v>
      </c>
      <c r="F79" s="89">
        <v>817.12432426999999</v>
      </c>
      <c r="G79" s="89">
        <v>1377.212358212093</v>
      </c>
      <c r="H79" s="89">
        <v>1368.0140215500001</v>
      </c>
      <c r="I79" s="89">
        <v>1531.1724067149046</v>
      </c>
      <c r="J79" s="89">
        <v>1493.5678271499999</v>
      </c>
      <c r="K79" s="89">
        <v>1747.3806165673661</v>
      </c>
      <c r="L79" s="89">
        <v>1551.7748922300002</v>
      </c>
      <c r="M79" s="89">
        <v>2105.249941690081</v>
      </c>
      <c r="N79" s="89">
        <v>1850.9843851559961</v>
      </c>
      <c r="O79" s="89">
        <v>2557.066811183221</v>
      </c>
      <c r="P79" s="89">
        <v>1825.88930219544</v>
      </c>
      <c r="Q79" s="89">
        <v>2961.7314070172429</v>
      </c>
      <c r="R79" s="89">
        <v>1895.0345755490596</v>
      </c>
      <c r="S79" s="89">
        <v>3238.8953307728093</v>
      </c>
      <c r="T79" s="89">
        <v>1956.6516180269414</v>
      </c>
      <c r="U79" s="89">
        <f t="shared" si="2"/>
        <v>15518.708872157718</v>
      </c>
      <c r="V79" s="90">
        <f t="shared" si="2"/>
        <v>11941.916621857436</v>
      </c>
      <c r="W79" s="91">
        <v>0</v>
      </c>
      <c r="X79" s="115">
        <v>0</v>
      </c>
      <c r="Y79" s="115">
        <v>0</v>
      </c>
      <c r="Z79" s="115">
        <v>0</v>
      </c>
      <c r="AA79" s="115">
        <v>0</v>
      </c>
      <c r="AB79" s="115">
        <v>0</v>
      </c>
      <c r="AC79" s="115">
        <v>0</v>
      </c>
      <c r="AD79" s="115">
        <v>0</v>
      </c>
      <c r="AE79" s="115">
        <v>0</v>
      </c>
      <c r="AF79" s="115">
        <v>-195.60572433736593</v>
      </c>
      <c r="AG79" s="115">
        <v>0</v>
      </c>
      <c r="AH79" s="115">
        <v>-254.26555653408491</v>
      </c>
      <c r="AI79" s="115">
        <v>0</v>
      </c>
      <c r="AJ79" s="115">
        <v>-731.17750898778104</v>
      </c>
      <c r="AK79" s="115">
        <v>0</v>
      </c>
      <c r="AL79" s="115">
        <v>-1066.6968314681833</v>
      </c>
      <c r="AM79" s="115">
        <v>0</v>
      </c>
      <c r="AN79" s="115">
        <v>-1282.2437127458679</v>
      </c>
      <c r="AO79" s="115">
        <v>46.802916226997695</v>
      </c>
      <c r="AP79" s="115">
        <v>-3529.9893340732851</v>
      </c>
      <c r="AR79" s="115">
        <v>0</v>
      </c>
      <c r="AS79" s="115">
        <v>0</v>
      </c>
      <c r="AT79" s="115">
        <v>0</v>
      </c>
      <c r="AU79" s="115">
        <v>0</v>
      </c>
      <c r="AV79" s="115">
        <v>0</v>
      </c>
      <c r="AW79" s="115">
        <v>0</v>
      </c>
      <c r="AX79" s="115">
        <v>0</v>
      </c>
      <c r="AY79" s="115">
        <v>84.132032668711645</v>
      </c>
      <c r="AZ79" s="115">
        <v>-195.60572433736593</v>
      </c>
      <c r="BA79" s="115">
        <v>169.26244032178033</v>
      </c>
      <c r="BB79" s="115">
        <v>-254.26555653408491</v>
      </c>
      <c r="BC79" s="115">
        <v>289.74895615246533</v>
      </c>
      <c r="BD79" s="115">
        <v>-731.17750898778104</v>
      </c>
      <c r="BE79" s="115">
        <v>392.52312026033587</v>
      </c>
      <c r="BF79" s="115">
        <v>-1066.6968314681833</v>
      </c>
      <c r="BG79" s="115">
        <v>461.01599973903785</v>
      </c>
      <c r="BH79" s="115">
        <v>-1282.2437127458679</v>
      </c>
      <c r="BI79" s="115">
        <v>1396.6825491423315</v>
      </c>
      <c r="BJ79" s="115">
        <v>-3529.9893340732851</v>
      </c>
      <c r="BM79" s="115">
        <v>-195.60572433736593</v>
      </c>
      <c r="BN79" s="115">
        <v>169.26244032178033</v>
      </c>
      <c r="BO79" s="115">
        <v>-254.26555653408491</v>
      </c>
      <c r="BP79" s="115">
        <v>289.74895615246533</v>
      </c>
      <c r="BQ79" s="115">
        <v>-731.17750898778104</v>
      </c>
      <c r="BR79" s="115">
        <v>392.52312026033587</v>
      </c>
      <c r="BS79" s="115">
        <v>-1066.6968314681833</v>
      </c>
      <c r="BT79" s="115">
        <v>461.01599973903785</v>
      </c>
      <c r="BU79" s="115">
        <v>-1282.2437127458679</v>
      </c>
    </row>
    <row r="80" spans="1:73" s="40" customFormat="1" ht="16.5" thickBot="1" x14ac:dyDescent="0.3">
      <c r="A80" s="30" t="s">
        <v>113</v>
      </c>
      <c r="B80" s="31" t="s">
        <v>114</v>
      </c>
      <c r="C80" s="32" t="s">
        <v>17</v>
      </c>
      <c r="D80" s="33">
        <v>64.05502623000001</v>
      </c>
      <c r="E80" s="100">
        <v>230.89204190999999</v>
      </c>
      <c r="F80" s="100">
        <v>206.74051825999996</v>
      </c>
      <c r="G80" s="100">
        <v>246.1375913415263</v>
      </c>
      <c r="H80" s="100">
        <v>204.05530702999997</v>
      </c>
      <c r="I80" s="100">
        <v>68.790394610000007</v>
      </c>
      <c r="J80" s="100">
        <v>207.71575834000001</v>
      </c>
      <c r="K80" s="100">
        <v>15.139949999999898</v>
      </c>
      <c r="L80" s="100">
        <v>169.16234606</v>
      </c>
      <c r="M80" s="100">
        <v>3.3923100000000002</v>
      </c>
      <c r="N80" s="100">
        <v>68.400801610000002</v>
      </c>
      <c r="O80" s="100">
        <v>3.3923100000000002</v>
      </c>
      <c r="P80" s="100">
        <v>68.400801610000002</v>
      </c>
      <c r="Q80" s="100">
        <v>3.3923100000000002</v>
      </c>
      <c r="R80" s="100">
        <v>68.400801610000002</v>
      </c>
      <c r="S80" s="100">
        <v>3.3923100000000002</v>
      </c>
      <c r="T80" s="100">
        <v>68.400801610000002</v>
      </c>
      <c r="U80" s="100">
        <f t="shared" si="2"/>
        <v>343.63717595152622</v>
      </c>
      <c r="V80" s="101">
        <f t="shared" si="2"/>
        <v>854.5366178700001</v>
      </c>
      <c r="W80" s="91">
        <v>0</v>
      </c>
      <c r="X80" s="115">
        <v>0</v>
      </c>
      <c r="Y80" s="115">
        <v>0</v>
      </c>
      <c r="Z80" s="115">
        <v>0</v>
      </c>
      <c r="AA80" s="115">
        <v>0</v>
      </c>
      <c r="AB80" s="115">
        <v>0</v>
      </c>
      <c r="AC80" s="115">
        <v>0</v>
      </c>
      <c r="AD80" s="115">
        <v>0</v>
      </c>
      <c r="AE80" s="115">
        <v>0</v>
      </c>
      <c r="AF80" s="115">
        <v>154.02239606000012</v>
      </c>
      <c r="AG80" s="115">
        <v>0</v>
      </c>
      <c r="AH80" s="115">
        <v>65.008491610000007</v>
      </c>
      <c r="AI80" s="115">
        <v>0</v>
      </c>
      <c r="AJ80" s="115">
        <v>65.008491610000007</v>
      </c>
      <c r="AK80" s="115">
        <v>0</v>
      </c>
      <c r="AL80" s="115">
        <v>65.008491610000007</v>
      </c>
      <c r="AM80" s="115">
        <v>0</v>
      </c>
      <c r="AN80" s="115">
        <v>65.008491610000007</v>
      </c>
      <c r="AO80" s="115">
        <v>-96.843079418473678</v>
      </c>
      <c r="AP80" s="115">
        <v>414.0563625000002</v>
      </c>
      <c r="AR80" s="115">
        <v>0</v>
      </c>
      <c r="AS80" s="115">
        <v>0</v>
      </c>
      <c r="AT80" s="115">
        <v>0</v>
      </c>
      <c r="AU80" s="115">
        <v>0</v>
      </c>
      <c r="AV80" s="115">
        <v>0</v>
      </c>
      <c r="AW80" s="115">
        <v>0</v>
      </c>
      <c r="AX80" s="115">
        <v>0</v>
      </c>
      <c r="AY80" s="115">
        <v>-53.650444610000108</v>
      </c>
      <c r="AZ80" s="115">
        <v>154.02239606000012</v>
      </c>
      <c r="BA80" s="115">
        <v>-65.398084610000012</v>
      </c>
      <c r="BB80" s="115">
        <v>65.008491610000007</v>
      </c>
      <c r="BC80" s="115">
        <v>-65.398084610000012</v>
      </c>
      <c r="BD80" s="115">
        <v>65.008491610000007</v>
      </c>
      <c r="BE80" s="115">
        <v>-65.398084610000012</v>
      </c>
      <c r="BF80" s="115">
        <v>65.008491610000007</v>
      </c>
      <c r="BG80" s="115">
        <v>-65.398084610000012</v>
      </c>
      <c r="BH80" s="115">
        <v>65.008491610000007</v>
      </c>
      <c r="BI80" s="115">
        <v>-315.24278305000013</v>
      </c>
      <c r="BJ80" s="115">
        <v>414.0563625000002</v>
      </c>
      <c r="BM80" s="115">
        <v>154.02239606000012</v>
      </c>
      <c r="BN80" s="115">
        <v>-65.398084610000012</v>
      </c>
      <c r="BO80" s="115">
        <v>65.008491610000007</v>
      </c>
      <c r="BP80" s="115">
        <v>-65.398084610000012</v>
      </c>
      <c r="BQ80" s="115">
        <v>65.008491610000007</v>
      </c>
      <c r="BR80" s="115">
        <v>-65.398084610000012</v>
      </c>
      <c r="BS80" s="115">
        <v>65.008491610000007</v>
      </c>
      <c r="BT80" s="115">
        <v>-65.398084610000012</v>
      </c>
      <c r="BU80" s="115">
        <v>65.008491610000007</v>
      </c>
    </row>
    <row r="81" spans="1:73" s="40" customFormat="1" x14ac:dyDescent="0.25">
      <c r="A81" s="34" t="s">
        <v>115</v>
      </c>
      <c r="B81" s="9" t="s">
        <v>116</v>
      </c>
      <c r="C81" s="35" t="s">
        <v>17</v>
      </c>
      <c r="D81" s="36">
        <f>D23-D38</f>
        <v>-263.73321759912005</v>
      </c>
      <c r="E81" s="104">
        <f>E23-E38</f>
        <v>-312.35404556232561</v>
      </c>
      <c r="F81" s="104">
        <f>F23-F38</f>
        <v>-898.32939869557913</v>
      </c>
      <c r="G81" s="104">
        <f>G23-G38</f>
        <v>-464.27467401076228</v>
      </c>
      <c r="H81" s="104">
        <f>H23-H38</f>
        <v>-325.54230370617734</v>
      </c>
      <c r="I81" s="104">
        <v>-308.73734208668975</v>
      </c>
      <c r="J81" s="104">
        <f>J23-J38</f>
        <v>-623.33467666968681</v>
      </c>
      <c r="K81" s="104">
        <v>-521.26144115307397</v>
      </c>
      <c r="L81" s="104">
        <f>L23-L38</f>
        <v>-1100.187893179851</v>
      </c>
      <c r="M81" s="104">
        <v>200.73576965186476</v>
      </c>
      <c r="N81" s="104">
        <f>N23-N38</f>
        <v>155.54808758926447</v>
      </c>
      <c r="O81" s="104">
        <v>-217.66048375479113</v>
      </c>
      <c r="P81" s="104">
        <f t="shared" ref="P81:T81" si="6">P23-P38</f>
        <v>-199.94353768582369</v>
      </c>
      <c r="Q81" s="104">
        <v>142.12317929952496</v>
      </c>
      <c r="R81" s="104">
        <f t="shared" si="6"/>
        <v>99.736316817642546</v>
      </c>
      <c r="S81" s="104">
        <v>331.56504316768041</v>
      </c>
      <c r="T81" s="104">
        <f t="shared" si="6"/>
        <v>480.4854392807365</v>
      </c>
      <c r="U81" s="104">
        <f t="shared" si="2"/>
        <v>-837.509948886247</v>
      </c>
      <c r="V81" s="105">
        <f t="shared" si="2"/>
        <v>-1513.2385675538953</v>
      </c>
      <c r="W81" s="91">
        <v>0</v>
      </c>
      <c r="X81" s="115">
        <v>0</v>
      </c>
      <c r="Y81" s="115">
        <v>0</v>
      </c>
      <c r="Z81" s="115">
        <v>0</v>
      </c>
      <c r="AA81" s="115">
        <v>0</v>
      </c>
      <c r="AB81" s="115">
        <v>0</v>
      </c>
      <c r="AC81" s="115">
        <v>0</v>
      </c>
      <c r="AD81" s="115">
        <v>0</v>
      </c>
      <c r="AE81" s="115">
        <v>0</v>
      </c>
      <c r="AF81" s="115">
        <v>-578.92645202677704</v>
      </c>
      <c r="AG81" s="115">
        <v>0</v>
      </c>
      <c r="AH81" s="115">
        <v>-45.187682062600288</v>
      </c>
      <c r="AI81" s="115">
        <v>0</v>
      </c>
      <c r="AJ81" s="115">
        <v>17.716946068967445</v>
      </c>
      <c r="AK81" s="115">
        <v>0</v>
      </c>
      <c r="AL81" s="115">
        <v>-42.386862481882417</v>
      </c>
      <c r="AM81" s="115">
        <v>0</v>
      </c>
      <c r="AN81" s="115">
        <v>148.92039611305609</v>
      </c>
      <c r="AO81" s="115">
        <v>175.86496427841212</v>
      </c>
      <c r="AP81" s="115">
        <v>-499.86365438923622</v>
      </c>
      <c r="AR81" s="115">
        <v>0</v>
      </c>
      <c r="AS81" s="115">
        <v>0</v>
      </c>
      <c r="AT81" s="115">
        <v>0</v>
      </c>
      <c r="AU81" s="115">
        <v>0</v>
      </c>
      <c r="AV81" s="115">
        <v>0</v>
      </c>
      <c r="AW81" s="115">
        <v>0</v>
      </c>
      <c r="AX81" s="115">
        <v>0</v>
      </c>
      <c r="AY81" s="115">
        <v>-239.85384165919095</v>
      </c>
      <c r="AZ81" s="115">
        <v>-1015.4100088458454</v>
      </c>
      <c r="BA81" s="115">
        <v>528.66993834102595</v>
      </c>
      <c r="BB81" s="115">
        <v>861.17628350904124</v>
      </c>
      <c r="BC81" s="115">
        <v>207.21867871662835</v>
      </c>
      <c r="BD81" s="115">
        <v>718.58949482723438</v>
      </c>
      <c r="BE81" s="115">
        <v>651.72966124335017</v>
      </c>
      <c r="BF81" s="115">
        <v>1037.72457748541</v>
      </c>
      <c r="BG81" s="115">
        <v>895.80996661791232</v>
      </c>
      <c r="BH81" s="115">
        <v>1598.136114701977</v>
      </c>
      <c r="BI81" s="115">
        <v>2043.5744032597258</v>
      </c>
      <c r="BJ81" s="115">
        <v>3200.2164616778173</v>
      </c>
      <c r="BM81" s="115">
        <v>-489.88910963769194</v>
      </c>
      <c r="BN81" s="115">
        <v>528.66993834102595</v>
      </c>
      <c r="BO81" s="115">
        <v>1003.8643066636178</v>
      </c>
      <c r="BP81" s="115">
        <v>207.21867871662835</v>
      </c>
      <c r="BQ81" s="115">
        <v>718.58949482723438</v>
      </c>
      <c r="BR81" s="115">
        <v>651.72966124335017</v>
      </c>
      <c r="BS81" s="115">
        <v>1037.72457748541</v>
      </c>
      <c r="BT81" s="115">
        <v>895.80996661791232</v>
      </c>
      <c r="BU81" s="115">
        <v>1598.136114701977</v>
      </c>
    </row>
    <row r="82" spans="1:73" s="40" customFormat="1" hidden="1" outlineLevel="1" x14ac:dyDescent="0.25">
      <c r="A82" s="14" t="s">
        <v>117</v>
      </c>
      <c r="B82" s="15" t="s">
        <v>19</v>
      </c>
      <c r="C82" s="16" t="s">
        <v>17</v>
      </c>
      <c r="D82" s="17" t="s">
        <v>224</v>
      </c>
      <c r="E82" s="89" t="s">
        <v>224</v>
      </c>
      <c r="F82" s="89" t="s">
        <v>224</v>
      </c>
      <c r="G82" s="89" t="s">
        <v>224</v>
      </c>
      <c r="H82" s="89" t="s">
        <v>224</v>
      </c>
      <c r="I82" s="89" t="s">
        <v>224</v>
      </c>
      <c r="J82" s="89" t="s">
        <v>224</v>
      </c>
      <c r="K82" s="89" t="s">
        <v>224</v>
      </c>
      <c r="L82" s="89" t="s">
        <v>224</v>
      </c>
      <c r="M82" s="89" t="s">
        <v>224</v>
      </c>
      <c r="N82" s="89" t="s">
        <v>224</v>
      </c>
      <c r="O82" s="89" t="s">
        <v>224</v>
      </c>
      <c r="P82" s="89" t="s">
        <v>224</v>
      </c>
      <c r="Q82" s="89" t="s">
        <v>224</v>
      </c>
      <c r="R82" s="89" t="s">
        <v>224</v>
      </c>
      <c r="S82" s="89" t="s">
        <v>224</v>
      </c>
      <c r="T82" s="89" t="s">
        <v>224</v>
      </c>
      <c r="U82" s="89" t="s">
        <v>224</v>
      </c>
      <c r="V82" s="90" t="s">
        <v>224</v>
      </c>
      <c r="W82" s="91" t="e">
        <v>#VALUE!</v>
      </c>
      <c r="X82" s="115" t="e">
        <v>#VALUE!</v>
      </c>
      <c r="Y82" s="115" t="e">
        <v>#VALUE!</v>
      </c>
      <c r="Z82" s="115" t="e">
        <v>#VALUE!</v>
      </c>
      <c r="AA82" s="115" t="e">
        <v>#VALUE!</v>
      </c>
      <c r="AB82" s="115" t="e">
        <v>#VALUE!</v>
      </c>
      <c r="AC82" s="115" t="e">
        <v>#VALUE!</v>
      </c>
      <c r="AD82" s="115" t="e">
        <v>#VALUE!</v>
      </c>
      <c r="AE82" s="115" t="e">
        <v>#VALUE!</v>
      </c>
      <c r="AF82" s="115" t="e">
        <v>#VALUE!</v>
      </c>
      <c r="AG82" s="115" t="e">
        <v>#VALUE!</v>
      </c>
      <c r="AH82" s="115" t="e">
        <v>#VALUE!</v>
      </c>
      <c r="AI82" s="115" t="e">
        <v>#VALUE!</v>
      </c>
      <c r="AJ82" s="115" t="e">
        <v>#VALUE!</v>
      </c>
      <c r="AK82" s="115" t="e">
        <v>#VALUE!</v>
      </c>
      <c r="AL82" s="115" t="e">
        <v>#VALUE!</v>
      </c>
      <c r="AM82" s="115" t="e">
        <v>#VALUE!</v>
      </c>
      <c r="AN82" s="115" t="e">
        <v>#VALUE!</v>
      </c>
      <c r="AO82" s="115" t="e">
        <v>#VALUE!</v>
      </c>
      <c r="AP82" s="115" t="e">
        <v>#VALUE!</v>
      </c>
      <c r="AR82" s="115" t="e">
        <v>#VALUE!</v>
      </c>
      <c r="AS82" s="115" t="e">
        <v>#VALUE!</v>
      </c>
      <c r="AT82" s="115" t="e">
        <v>#VALUE!</v>
      </c>
      <c r="AU82" s="115" t="e">
        <v>#VALUE!</v>
      </c>
      <c r="AV82" s="115" t="e">
        <v>#VALUE!</v>
      </c>
      <c r="AW82" s="115" t="e">
        <v>#VALUE!</v>
      </c>
      <c r="AX82" s="115" t="e">
        <v>#VALUE!</v>
      </c>
      <c r="AY82" s="115" t="e">
        <v>#VALUE!</v>
      </c>
      <c r="AZ82" s="115" t="e">
        <v>#VALUE!</v>
      </c>
      <c r="BA82" s="115" t="e">
        <v>#VALUE!</v>
      </c>
      <c r="BB82" s="115" t="e">
        <v>#VALUE!</v>
      </c>
      <c r="BC82" s="115" t="e">
        <v>#VALUE!</v>
      </c>
      <c r="BD82" s="115" t="e">
        <v>#VALUE!</v>
      </c>
      <c r="BE82" s="115" t="e">
        <v>#VALUE!</v>
      </c>
      <c r="BF82" s="115" t="e">
        <v>#VALUE!</v>
      </c>
      <c r="BG82" s="115" t="e">
        <v>#VALUE!</v>
      </c>
      <c r="BH82" s="115" t="e">
        <v>#VALUE!</v>
      </c>
      <c r="BI82" s="115" t="e">
        <v>#VALUE!</v>
      </c>
      <c r="BJ82" s="115" t="e">
        <v>#VALUE!</v>
      </c>
      <c r="BM82" s="115" t="e">
        <v>#VALUE!</v>
      </c>
      <c r="BN82" s="115" t="e">
        <v>#VALUE!</v>
      </c>
      <c r="BO82" s="115" t="e">
        <v>#VALUE!</v>
      </c>
      <c r="BP82" s="115" t="e">
        <v>#VALUE!</v>
      </c>
      <c r="BQ82" s="115" t="e">
        <v>#VALUE!</v>
      </c>
      <c r="BR82" s="115" t="e">
        <v>#VALUE!</v>
      </c>
      <c r="BS82" s="115" t="e">
        <v>#VALUE!</v>
      </c>
      <c r="BT82" s="115" t="e">
        <v>#VALUE!</v>
      </c>
      <c r="BU82" s="115" t="e">
        <v>#VALUE!</v>
      </c>
    </row>
    <row r="83" spans="1:73" s="40" customFormat="1" ht="31.5" hidden="1" outlineLevel="1" x14ac:dyDescent="0.25">
      <c r="A83" s="14" t="s">
        <v>118</v>
      </c>
      <c r="B83" s="22" t="s">
        <v>21</v>
      </c>
      <c r="C83" s="16" t="s">
        <v>17</v>
      </c>
      <c r="D83" s="17" t="s">
        <v>224</v>
      </c>
      <c r="E83" s="89" t="s">
        <v>224</v>
      </c>
      <c r="F83" s="89" t="s">
        <v>224</v>
      </c>
      <c r="G83" s="89" t="s">
        <v>224</v>
      </c>
      <c r="H83" s="89" t="s">
        <v>224</v>
      </c>
      <c r="I83" s="89" t="s">
        <v>224</v>
      </c>
      <c r="J83" s="89" t="s">
        <v>224</v>
      </c>
      <c r="K83" s="89" t="s">
        <v>224</v>
      </c>
      <c r="L83" s="89" t="s">
        <v>224</v>
      </c>
      <c r="M83" s="89" t="s">
        <v>224</v>
      </c>
      <c r="N83" s="89" t="s">
        <v>224</v>
      </c>
      <c r="O83" s="89" t="s">
        <v>224</v>
      </c>
      <c r="P83" s="89" t="s">
        <v>224</v>
      </c>
      <c r="Q83" s="89" t="s">
        <v>224</v>
      </c>
      <c r="R83" s="89" t="s">
        <v>224</v>
      </c>
      <c r="S83" s="89" t="s">
        <v>224</v>
      </c>
      <c r="T83" s="89" t="s">
        <v>224</v>
      </c>
      <c r="U83" s="89" t="s">
        <v>224</v>
      </c>
      <c r="V83" s="90" t="s">
        <v>224</v>
      </c>
      <c r="W83" s="91" t="e">
        <v>#VALUE!</v>
      </c>
      <c r="X83" s="115" t="e">
        <v>#VALUE!</v>
      </c>
      <c r="Y83" s="115" t="e">
        <v>#VALUE!</v>
      </c>
      <c r="Z83" s="115" t="e">
        <v>#VALUE!</v>
      </c>
      <c r="AA83" s="115" t="e">
        <v>#VALUE!</v>
      </c>
      <c r="AB83" s="115" t="e">
        <v>#VALUE!</v>
      </c>
      <c r="AC83" s="115" t="e">
        <v>#VALUE!</v>
      </c>
      <c r="AD83" s="115" t="e">
        <v>#VALUE!</v>
      </c>
      <c r="AE83" s="115" t="e">
        <v>#VALUE!</v>
      </c>
      <c r="AF83" s="115" t="e">
        <v>#VALUE!</v>
      </c>
      <c r="AG83" s="115" t="e">
        <v>#VALUE!</v>
      </c>
      <c r="AH83" s="115" t="e">
        <v>#VALUE!</v>
      </c>
      <c r="AI83" s="115" t="e">
        <v>#VALUE!</v>
      </c>
      <c r="AJ83" s="115" t="e">
        <v>#VALUE!</v>
      </c>
      <c r="AK83" s="115" t="e">
        <v>#VALUE!</v>
      </c>
      <c r="AL83" s="115" t="e">
        <v>#VALUE!</v>
      </c>
      <c r="AM83" s="115" t="e">
        <v>#VALUE!</v>
      </c>
      <c r="AN83" s="115" t="e">
        <v>#VALUE!</v>
      </c>
      <c r="AO83" s="115" t="e">
        <v>#VALUE!</v>
      </c>
      <c r="AP83" s="115" t="e">
        <v>#VALUE!</v>
      </c>
      <c r="AR83" s="115" t="e">
        <v>#VALUE!</v>
      </c>
      <c r="AS83" s="115" t="e">
        <v>#VALUE!</v>
      </c>
      <c r="AT83" s="115" t="e">
        <v>#VALUE!</v>
      </c>
      <c r="AU83" s="115" t="e">
        <v>#VALUE!</v>
      </c>
      <c r="AV83" s="115" t="e">
        <v>#VALUE!</v>
      </c>
      <c r="AW83" s="115" t="e">
        <v>#VALUE!</v>
      </c>
      <c r="AX83" s="115" t="e">
        <v>#VALUE!</v>
      </c>
      <c r="AY83" s="115" t="e">
        <v>#VALUE!</v>
      </c>
      <c r="AZ83" s="115" t="e">
        <v>#VALUE!</v>
      </c>
      <c r="BA83" s="115" t="e">
        <v>#VALUE!</v>
      </c>
      <c r="BB83" s="115" t="e">
        <v>#VALUE!</v>
      </c>
      <c r="BC83" s="115" t="e">
        <v>#VALUE!</v>
      </c>
      <c r="BD83" s="115" t="e">
        <v>#VALUE!</v>
      </c>
      <c r="BE83" s="115" t="e">
        <v>#VALUE!</v>
      </c>
      <c r="BF83" s="115" t="e">
        <v>#VALUE!</v>
      </c>
      <c r="BG83" s="115" t="e">
        <v>#VALUE!</v>
      </c>
      <c r="BH83" s="115" t="e">
        <v>#VALUE!</v>
      </c>
      <c r="BI83" s="115" t="e">
        <v>#VALUE!</v>
      </c>
      <c r="BJ83" s="115" t="e">
        <v>#VALUE!</v>
      </c>
      <c r="BM83" s="115" t="e">
        <v>#VALUE!</v>
      </c>
      <c r="BN83" s="115" t="e">
        <v>#VALUE!</v>
      </c>
      <c r="BO83" s="115" t="e">
        <v>#VALUE!</v>
      </c>
      <c r="BP83" s="115" t="e">
        <v>#VALUE!</v>
      </c>
      <c r="BQ83" s="115" t="e">
        <v>#VALUE!</v>
      </c>
      <c r="BR83" s="115" t="e">
        <v>#VALUE!</v>
      </c>
      <c r="BS83" s="115" t="e">
        <v>#VALUE!</v>
      </c>
      <c r="BT83" s="115" t="e">
        <v>#VALUE!</v>
      </c>
      <c r="BU83" s="115" t="e">
        <v>#VALUE!</v>
      </c>
    </row>
    <row r="84" spans="1:73" s="40" customFormat="1" ht="31.5" hidden="1" outlineLevel="1" x14ac:dyDescent="0.25">
      <c r="A84" s="14" t="s">
        <v>119</v>
      </c>
      <c r="B84" s="22" t="s">
        <v>23</v>
      </c>
      <c r="C84" s="16" t="s">
        <v>17</v>
      </c>
      <c r="D84" s="17" t="s">
        <v>224</v>
      </c>
      <c r="E84" s="89" t="s">
        <v>224</v>
      </c>
      <c r="F84" s="89" t="s">
        <v>224</v>
      </c>
      <c r="G84" s="89" t="s">
        <v>224</v>
      </c>
      <c r="H84" s="89" t="s">
        <v>224</v>
      </c>
      <c r="I84" s="89" t="s">
        <v>224</v>
      </c>
      <c r="J84" s="89" t="s">
        <v>224</v>
      </c>
      <c r="K84" s="89" t="s">
        <v>224</v>
      </c>
      <c r="L84" s="89" t="s">
        <v>224</v>
      </c>
      <c r="M84" s="89" t="s">
        <v>224</v>
      </c>
      <c r="N84" s="89" t="s">
        <v>224</v>
      </c>
      <c r="O84" s="89" t="s">
        <v>224</v>
      </c>
      <c r="P84" s="89" t="s">
        <v>224</v>
      </c>
      <c r="Q84" s="89" t="s">
        <v>224</v>
      </c>
      <c r="R84" s="89" t="s">
        <v>224</v>
      </c>
      <c r="S84" s="89" t="s">
        <v>224</v>
      </c>
      <c r="T84" s="89" t="s">
        <v>224</v>
      </c>
      <c r="U84" s="89" t="s">
        <v>224</v>
      </c>
      <c r="V84" s="90" t="s">
        <v>224</v>
      </c>
      <c r="W84" s="91" t="e">
        <v>#VALUE!</v>
      </c>
      <c r="X84" s="115" t="e">
        <v>#VALUE!</v>
      </c>
      <c r="Y84" s="115" t="e">
        <v>#VALUE!</v>
      </c>
      <c r="Z84" s="115" t="e">
        <v>#VALUE!</v>
      </c>
      <c r="AA84" s="115" t="e">
        <v>#VALUE!</v>
      </c>
      <c r="AB84" s="115" t="e">
        <v>#VALUE!</v>
      </c>
      <c r="AC84" s="115" t="e">
        <v>#VALUE!</v>
      </c>
      <c r="AD84" s="115" t="e">
        <v>#VALUE!</v>
      </c>
      <c r="AE84" s="115" t="e">
        <v>#VALUE!</v>
      </c>
      <c r="AF84" s="115" t="e">
        <v>#VALUE!</v>
      </c>
      <c r="AG84" s="115" t="e">
        <v>#VALUE!</v>
      </c>
      <c r="AH84" s="115" t="e">
        <v>#VALUE!</v>
      </c>
      <c r="AI84" s="115" t="e">
        <v>#VALUE!</v>
      </c>
      <c r="AJ84" s="115" t="e">
        <v>#VALUE!</v>
      </c>
      <c r="AK84" s="115" t="e">
        <v>#VALUE!</v>
      </c>
      <c r="AL84" s="115" t="e">
        <v>#VALUE!</v>
      </c>
      <c r="AM84" s="115" t="e">
        <v>#VALUE!</v>
      </c>
      <c r="AN84" s="115" t="e">
        <v>#VALUE!</v>
      </c>
      <c r="AO84" s="115" t="e">
        <v>#VALUE!</v>
      </c>
      <c r="AP84" s="115" t="e">
        <v>#VALUE!</v>
      </c>
      <c r="AR84" s="115" t="e">
        <v>#VALUE!</v>
      </c>
      <c r="AS84" s="115" t="e">
        <v>#VALUE!</v>
      </c>
      <c r="AT84" s="115" t="e">
        <v>#VALUE!</v>
      </c>
      <c r="AU84" s="115" t="e">
        <v>#VALUE!</v>
      </c>
      <c r="AV84" s="115" t="e">
        <v>#VALUE!</v>
      </c>
      <c r="AW84" s="115" t="e">
        <v>#VALUE!</v>
      </c>
      <c r="AX84" s="115" t="e">
        <v>#VALUE!</v>
      </c>
      <c r="AY84" s="115" t="e">
        <v>#VALUE!</v>
      </c>
      <c r="AZ84" s="115" t="e">
        <v>#VALUE!</v>
      </c>
      <c r="BA84" s="115" t="e">
        <v>#VALUE!</v>
      </c>
      <c r="BB84" s="115" t="e">
        <v>#VALUE!</v>
      </c>
      <c r="BC84" s="115" t="e">
        <v>#VALUE!</v>
      </c>
      <c r="BD84" s="115" t="e">
        <v>#VALUE!</v>
      </c>
      <c r="BE84" s="115" t="e">
        <v>#VALUE!</v>
      </c>
      <c r="BF84" s="115" t="e">
        <v>#VALUE!</v>
      </c>
      <c r="BG84" s="115" t="e">
        <v>#VALUE!</v>
      </c>
      <c r="BH84" s="115" t="e">
        <v>#VALUE!</v>
      </c>
      <c r="BI84" s="115" t="e">
        <v>#VALUE!</v>
      </c>
      <c r="BJ84" s="115" t="e">
        <v>#VALUE!</v>
      </c>
      <c r="BM84" s="115" t="e">
        <v>#VALUE!</v>
      </c>
      <c r="BN84" s="115" t="e">
        <v>#VALUE!</v>
      </c>
      <c r="BO84" s="115" t="e">
        <v>#VALUE!</v>
      </c>
      <c r="BP84" s="115" t="e">
        <v>#VALUE!</v>
      </c>
      <c r="BQ84" s="115" t="e">
        <v>#VALUE!</v>
      </c>
      <c r="BR84" s="115" t="e">
        <v>#VALUE!</v>
      </c>
      <c r="BS84" s="115" t="e">
        <v>#VALUE!</v>
      </c>
      <c r="BT84" s="115" t="e">
        <v>#VALUE!</v>
      </c>
      <c r="BU84" s="115" t="e">
        <v>#VALUE!</v>
      </c>
    </row>
    <row r="85" spans="1:73" s="40" customFormat="1" ht="31.5" hidden="1" outlineLevel="1" x14ac:dyDescent="0.25">
      <c r="A85" s="14" t="s">
        <v>120</v>
      </c>
      <c r="B85" s="22" t="s">
        <v>25</v>
      </c>
      <c r="C85" s="16" t="s">
        <v>17</v>
      </c>
      <c r="D85" s="17" t="s">
        <v>224</v>
      </c>
      <c r="E85" s="89" t="s">
        <v>224</v>
      </c>
      <c r="F85" s="89" t="s">
        <v>224</v>
      </c>
      <c r="G85" s="89" t="s">
        <v>224</v>
      </c>
      <c r="H85" s="89" t="s">
        <v>224</v>
      </c>
      <c r="I85" s="89" t="s">
        <v>224</v>
      </c>
      <c r="J85" s="89" t="s">
        <v>224</v>
      </c>
      <c r="K85" s="89" t="s">
        <v>224</v>
      </c>
      <c r="L85" s="89" t="s">
        <v>224</v>
      </c>
      <c r="M85" s="89" t="s">
        <v>224</v>
      </c>
      <c r="N85" s="89" t="s">
        <v>224</v>
      </c>
      <c r="O85" s="89" t="s">
        <v>224</v>
      </c>
      <c r="P85" s="89" t="s">
        <v>224</v>
      </c>
      <c r="Q85" s="89" t="s">
        <v>224</v>
      </c>
      <c r="R85" s="89" t="s">
        <v>224</v>
      </c>
      <c r="S85" s="89" t="s">
        <v>224</v>
      </c>
      <c r="T85" s="89" t="s">
        <v>224</v>
      </c>
      <c r="U85" s="89" t="s">
        <v>224</v>
      </c>
      <c r="V85" s="90" t="s">
        <v>224</v>
      </c>
      <c r="W85" s="91" t="e">
        <v>#VALUE!</v>
      </c>
      <c r="X85" s="115" t="e">
        <v>#VALUE!</v>
      </c>
      <c r="Y85" s="115" t="e">
        <v>#VALUE!</v>
      </c>
      <c r="Z85" s="115" t="e">
        <v>#VALUE!</v>
      </c>
      <c r="AA85" s="115" t="e">
        <v>#VALUE!</v>
      </c>
      <c r="AB85" s="115" t="e">
        <v>#VALUE!</v>
      </c>
      <c r="AC85" s="115" t="e">
        <v>#VALUE!</v>
      </c>
      <c r="AD85" s="115" t="e">
        <v>#VALUE!</v>
      </c>
      <c r="AE85" s="115" t="e">
        <v>#VALUE!</v>
      </c>
      <c r="AF85" s="115" t="e">
        <v>#VALUE!</v>
      </c>
      <c r="AG85" s="115" t="e">
        <v>#VALUE!</v>
      </c>
      <c r="AH85" s="115" t="e">
        <v>#VALUE!</v>
      </c>
      <c r="AI85" s="115" t="e">
        <v>#VALUE!</v>
      </c>
      <c r="AJ85" s="115" t="e">
        <v>#VALUE!</v>
      </c>
      <c r="AK85" s="115" t="e">
        <v>#VALUE!</v>
      </c>
      <c r="AL85" s="115" t="e">
        <v>#VALUE!</v>
      </c>
      <c r="AM85" s="115" t="e">
        <v>#VALUE!</v>
      </c>
      <c r="AN85" s="115" t="e">
        <v>#VALUE!</v>
      </c>
      <c r="AO85" s="115" t="e">
        <v>#VALUE!</v>
      </c>
      <c r="AP85" s="115" t="e">
        <v>#VALUE!</v>
      </c>
      <c r="AR85" s="115" t="e">
        <v>#VALUE!</v>
      </c>
      <c r="AS85" s="115" t="e">
        <v>#VALUE!</v>
      </c>
      <c r="AT85" s="115" t="e">
        <v>#VALUE!</v>
      </c>
      <c r="AU85" s="115" t="e">
        <v>#VALUE!</v>
      </c>
      <c r="AV85" s="115" t="e">
        <v>#VALUE!</v>
      </c>
      <c r="AW85" s="115" t="e">
        <v>#VALUE!</v>
      </c>
      <c r="AX85" s="115" t="e">
        <v>#VALUE!</v>
      </c>
      <c r="AY85" s="115" t="e">
        <v>#VALUE!</v>
      </c>
      <c r="AZ85" s="115" t="e">
        <v>#VALUE!</v>
      </c>
      <c r="BA85" s="115" t="e">
        <v>#VALUE!</v>
      </c>
      <c r="BB85" s="115" t="e">
        <v>#VALUE!</v>
      </c>
      <c r="BC85" s="115" t="e">
        <v>#VALUE!</v>
      </c>
      <c r="BD85" s="115" t="e">
        <v>#VALUE!</v>
      </c>
      <c r="BE85" s="115" t="e">
        <v>#VALUE!</v>
      </c>
      <c r="BF85" s="115" t="e">
        <v>#VALUE!</v>
      </c>
      <c r="BG85" s="115" t="e">
        <v>#VALUE!</v>
      </c>
      <c r="BH85" s="115" t="e">
        <v>#VALUE!</v>
      </c>
      <c r="BI85" s="115" t="e">
        <v>#VALUE!</v>
      </c>
      <c r="BJ85" s="115" t="e">
        <v>#VALUE!</v>
      </c>
      <c r="BM85" s="115" t="e">
        <v>#VALUE!</v>
      </c>
      <c r="BN85" s="115" t="e">
        <v>#VALUE!</v>
      </c>
      <c r="BO85" s="115" t="e">
        <v>#VALUE!</v>
      </c>
      <c r="BP85" s="115" t="e">
        <v>#VALUE!</v>
      </c>
      <c r="BQ85" s="115" t="e">
        <v>#VALUE!</v>
      </c>
      <c r="BR85" s="115" t="e">
        <v>#VALUE!</v>
      </c>
      <c r="BS85" s="115" t="e">
        <v>#VALUE!</v>
      </c>
      <c r="BT85" s="115" t="e">
        <v>#VALUE!</v>
      </c>
      <c r="BU85" s="115" t="e">
        <v>#VALUE!</v>
      </c>
    </row>
    <row r="86" spans="1:73" s="40" customFormat="1" hidden="1" outlineLevel="1" x14ac:dyDescent="0.25">
      <c r="A86" s="14" t="s">
        <v>121</v>
      </c>
      <c r="B86" s="15" t="s">
        <v>27</v>
      </c>
      <c r="C86" s="16" t="s">
        <v>17</v>
      </c>
      <c r="D86" s="17" t="s">
        <v>224</v>
      </c>
      <c r="E86" s="89" t="s">
        <v>224</v>
      </c>
      <c r="F86" s="89" t="s">
        <v>224</v>
      </c>
      <c r="G86" s="89" t="s">
        <v>224</v>
      </c>
      <c r="H86" s="89" t="s">
        <v>224</v>
      </c>
      <c r="I86" s="89" t="s">
        <v>224</v>
      </c>
      <c r="J86" s="89" t="s">
        <v>224</v>
      </c>
      <c r="K86" s="89" t="s">
        <v>224</v>
      </c>
      <c r="L86" s="89" t="s">
        <v>224</v>
      </c>
      <c r="M86" s="89" t="s">
        <v>224</v>
      </c>
      <c r="N86" s="89" t="s">
        <v>224</v>
      </c>
      <c r="O86" s="89" t="s">
        <v>224</v>
      </c>
      <c r="P86" s="89" t="s">
        <v>224</v>
      </c>
      <c r="Q86" s="89" t="s">
        <v>224</v>
      </c>
      <c r="R86" s="89" t="s">
        <v>224</v>
      </c>
      <c r="S86" s="89" t="s">
        <v>224</v>
      </c>
      <c r="T86" s="89" t="s">
        <v>224</v>
      </c>
      <c r="U86" s="89" t="s">
        <v>224</v>
      </c>
      <c r="V86" s="90" t="s">
        <v>224</v>
      </c>
      <c r="W86" s="91" t="e">
        <v>#VALUE!</v>
      </c>
      <c r="X86" s="115" t="e">
        <v>#VALUE!</v>
      </c>
      <c r="Y86" s="115" t="e">
        <v>#VALUE!</v>
      </c>
      <c r="Z86" s="115" t="e">
        <v>#VALUE!</v>
      </c>
      <c r="AA86" s="115" t="e">
        <v>#VALUE!</v>
      </c>
      <c r="AB86" s="115" t="e">
        <v>#VALUE!</v>
      </c>
      <c r="AC86" s="115" t="e">
        <v>#VALUE!</v>
      </c>
      <c r="AD86" s="115" t="e">
        <v>#VALUE!</v>
      </c>
      <c r="AE86" s="115" t="e">
        <v>#VALUE!</v>
      </c>
      <c r="AF86" s="115" t="e">
        <v>#VALUE!</v>
      </c>
      <c r="AG86" s="115" t="e">
        <v>#VALUE!</v>
      </c>
      <c r="AH86" s="115" t="e">
        <v>#VALUE!</v>
      </c>
      <c r="AI86" s="115" t="e">
        <v>#VALUE!</v>
      </c>
      <c r="AJ86" s="115" t="e">
        <v>#VALUE!</v>
      </c>
      <c r="AK86" s="115" t="e">
        <v>#VALUE!</v>
      </c>
      <c r="AL86" s="115" t="e">
        <v>#VALUE!</v>
      </c>
      <c r="AM86" s="115" t="e">
        <v>#VALUE!</v>
      </c>
      <c r="AN86" s="115" t="e">
        <v>#VALUE!</v>
      </c>
      <c r="AO86" s="115" t="e">
        <v>#VALUE!</v>
      </c>
      <c r="AP86" s="115" t="e">
        <v>#VALUE!</v>
      </c>
      <c r="AR86" s="115" t="e">
        <v>#VALUE!</v>
      </c>
      <c r="AS86" s="115" t="e">
        <v>#VALUE!</v>
      </c>
      <c r="AT86" s="115" t="e">
        <v>#VALUE!</v>
      </c>
      <c r="AU86" s="115" t="e">
        <v>#VALUE!</v>
      </c>
      <c r="AV86" s="115" t="e">
        <v>#VALUE!</v>
      </c>
      <c r="AW86" s="115" t="e">
        <v>#VALUE!</v>
      </c>
      <c r="AX86" s="115" t="e">
        <v>#VALUE!</v>
      </c>
      <c r="AY86" s="115" t="e">
        <v>#VALUE!</v>
      </c>
      <c r="AZ86" s="115" t="e">
        <v>#VALUE!</v>
      </c>
      <c r="BA86" s="115" t="e">
        <v>#VALUE!</v>
      </c>
      <c r="BB86" s="115" t="e">
        <v>#VALUE!</v>
      </c>
      <c r="BC86" s="115" t="e">
        <v>#VALUE!</v>
      </c>
      <c r="BD86" s="115" t="e">
        <v>#VALUE!</v>
      </c>
      <c r="BE86" s="115" t="e">
        <v>#VALUE!</v>
      </c>
      <c r="BF86" s="115" t="e">
        <v>#VALUE!</v>
      </c>
      <c r="BG86" s="115" t="e">
        <v>#VALUE!</v>
      </c>
      <c r="BH86" s="115" t="e">
        <v>#VALUE!</v>
      </c>
      <c r="BI86" s="115" t="e">
        <v>#VALUE!</v>
      </c>
      <c r="BJ86" s="115" t="e">
        <v>#VALUE!</v>
      </c>
      <c r="BM86" s="115" t="e">
        <v>#VALUE!</v>
      </c>
      <c r="BN86" s="115" t="e">
        <v>#VALUE!</v>
      </c>
      <c r="BO86" s="115" t="e">
        <v>#VALUE!</v>
      </c>
      <c r="BP86" s="115" t="e">
        <v>#VALUE!</v>
      </c>
      <c r="BQ86" s="115" t="e">
        <v>#VALUE!</v>
      </c>
      <c r="BR86" s="115" t="e">
        <v>#VALUE!</v>
      </c>
      <c r="BS86" s="115" t="e">
        <v>#VALUE!</v>
      </c>
      <c r="BT86" s="115" t="e">
        <v>#VALUE!</v>
      </c>
      <c r="BU86" s="115" t="e">
        <v>#VALUE!</v>
      </c>
    </row>
    <row r="87" spans="1:73" s="40" customFormat="1" collapsed="1" x14ac:dyDescent="0.25">
      <c r="A87" s="14" t="s">
        <v>122</v>
      </c>
      <c r="B87" s="15" t="s">
        <v>29</v>
      </c>
      <c r="C87" s="16" t="s">
        <v>17</v>
      </c>
      <c r="D87" s="17">
        <f>D29-D44</f>
        <v>-263.73321759912005</v>
      </c>
      <c r="E87" s="89">
        <f>E29-E44</f>
        <v>-314.12597776232587</v>
      </c>
      <c r="F87" s="89">
        <f>F29-F44</f>
        <v>-808.80571624249342</v>
      </c>
      <c r="G87" s="89">
        <f>G29-G44</f>
        <v>-402.08357469600787</v>
      </c>
      <c r="H87" s="89">
        <f>H29-H44</f>
        <v>-342.6764065444745</v>
      </c>
      <c r="I87" s="89">
        <v>-393.4729555508834</v>
      </c>
      <c r="J87" s="89">
        <f>J29-J44</f>
        <v>-589.65252483472977</v>
      </c>
      <c r="K87" s="89">
        <v>-647.47469236641109</v>
      </c>
      <c r="L87" s="89">
        <f>L29-L44</f>
        <v>-817.66559653100057</v>
      </c>
      <c r="M87" s="89">
        <v>-566.99213105666604</v>
      </c>
      <c r="N87" s="89">
        <f t="shared" ref="N87:T87" si="7">N29-N44</f>
        <v>-493.02149063267234</v>
      </c>
      <c r="O87" s="89">
        <v>-289.44880804406012</v>
      </c>
      <c r="P87" s="89">
        <f t="shared" si="7"/>
        <v>-254.42062829980614</v>
      </c>
      <c r="Q87" s="89">
        <v>96.654753229225662</v>
      </c>
      <c r="R87" s="89">
        <f t="shared" si="7"/>
        <v>47.544656951044999</v>
      </c>
      <c r="S87" s="89">
        <v>310.81651504294996</v>
      </c>
      <c r="T87" s="89">
        <f t="shared" si="7"/>
        <v>417.93900548532702</v>
      </c>
      <c r="U87" s="89">
        <f t="shared" si="2"/>
        <v>-1892.0008934418529</v>
      </c>
      <c r="V87" s="90">
        <f t="shared" si="2"/>
        <v>-2031.9529844063113</v>
      </c>
      <c r="W87" s="91">
        <v>6.3884544942993671E-7</v>
      </c>
      <c r="X87" s="115">
        <v>0</v>
      </c>
      <c r="Y87" s="115">
        <v>0</v>
      </c>
      <c r="Z87" s="115">
        <v>0</v>
      </c>
      <c r="AA87" s="115">
        <v>0</v>
      </c>
      <c r="AB87" s="115">
        <v>0</v>
      </c>
      <c r="AC87" s="115">
        <v>0</v>
      </c>
      <c r="AD87" s="115">
        <v>0</v>
      </c>
      <c r="AE87" s="115">
        <v>0</v>
      </c>
      <c r="AF87" s="115">
        <v>-170.19090416458948</v>
      </c>
      <c r="AG87" s="115">
        <v>0</v>
      </c>
      <c r="AH87" s="115">
        <v>73.9706404239937</v>
      </c>
      <c r="AI87" s="115">
        <v>0</v>
      </c>
      <c r="AJ87" s="115">
        <v>35.028179744253976</v>
      </c>
      <c r="AK87" s="115">
        <v>0</v>
      </c>
      <c r="AL87" s="115">
        <v>-49.110096278180663</v>
      </c>
      <c r="AM87" s="115">
        <v>0</v>
      </c>
      <c r="AN87" s="115">
        <v>107.12249044237706</v>
      </c>
      <c r="AO87" s="115">
        <v>136.77240113231301</v>
      </c>
      <c r="AP87" s="115">
        <v>-3.1796898321454137</v>
      </c>
      <c r="AR87" s="115">
        <v>0</v>
      </c>
      <c r="AS87" s="115">
        <v>0</v>
      </c>
      <c r="AT87" s="115">
        <v>0</v>
      </c>
      <c r="AU87" s="115">
        <v>0</v>
      </c>
      <c r="AV87" s="115">
        <v>0</v>
      </c>
      <c r="AW87" s="115">
        <v>0</v>
      </c>
      <c r="AX87" s="115">
        <v>0</v>
      </c>
      <c r="AY87" s="115">
        <v>-299.28186052486171</v>
      </c>
      <c r="AZ87" s="115">
        <v>-165.87738639784902</v>
      </c>
      <c r="BA87" s="115">
        <v>-162.57802818048731</v>
      </c>
      <c r="BB87" s="115">
        <v>445.84969479250458</v>
      </c>
      <c r="BC87" s="115">
        <v>211.5630115546669</v>
      </c>
      <c r="BD87" s="115">
        <v>929.56283545081942</v>
      </c>
      <c r="BE87" s="115">
        <v>683.93812388648621</v>
      </c>
      <c r="BF87" s="115">
        <v>1506.5087794073529</v>
      </c>
      <c r="BG87" s="115">
        <v>956.23186132976525</v>
      </c>
      <c r="BH87" s="115">
        <v>2406.6974653674438</v>
      </c>
      <c r="BI87" s="115">
        <v>1389.8731080655693</v>
      </c>
      <c r="BJ87" s="115">
        <v>5122.7413886202721</v>
      </c>
      <c r="BM87" s="115">
        <v>-165.87738639784902</v>
      </c>
      <c r="BN87" s="115">
        <v>-162.57802818048731</v>
      </c>
      <c r="BO87" s="115">
        <v>445.84969479250458</v>
      </c>
      <c r="BP87" s="115">
        <v>211.5630115546669</v>
      </c>
      <c r="BQ87" s="115">
        <v>929.56283545081942</v>
      </c>
      <c r="BR87" s="115">
        <v>683.93812388648621</v>
      </c>
      <c r="BS87" s="115">
        <v>1506.5087794073529</v>
      </c>
      <c r="BT87" s="115">
        <v>956.23186132976525</v>
      </c>
      <c r="BU87" s="115">
        <v>2406.6974653674438</v>
      </c>
    </row>
    <row r="88" spans="1:73" s="40" customFormat="1" hidden="1" outlineLevel="1" x14ac:dyDescent="0.25">
      <c r="A88" s="14" t="s">
        <v>123</v>
      </c>
      <c r="B88" s="15" t="s">
        <v>31</v>
      </c>
      <c r="C88" s="16" t="s">
        <v>17</v>
      </c>
      <c r="D88" s="17" t="s">
        <v>224</v>
      </c>
      <c r="E88" s="89" t="s">
        <v>224</v>
      </c>
      <c r="F88" s="89" t="s">
        <v>224</v>
      </c>
      <c r="G88" s="89" t="s">
        <v>224</v>
      </c>
      <c r="H88" s="89" t="s">
        <v>224</v>
      </c>
      <c r="I88" s="89" t="s">
        <v>224</v>
      </c>
      <c r="J88" s="89" t="s">
        <v>224</v>
      </c>
      <c r="K88" s="89" t="s">
        <v>224</v>
      </c>
      <c r="L88" s="89" t="s">
        <v>224</v>
      </c>
      <c r="M88" s="89" t="s">
        <v>224</v>
      </c>
      <c r="N88" s="89" t="s">
        <v>224</v>
      </c>
      <c r="O88" s="89" t="s">
        <v>224</v>
      </c>
      <c r="P88" s="89" t="s">
        <v>224</v>
      </c>
      <c r="Q88" s="89" t="s">
        <v>224</v>
      </c>
      <c r="R88" s="89" t="s">
        <v>224</v>
      </c>
      <c r="S88" s="89" t="s">
        <v>224</v>
      </c>
      <c r="T88" s="89" t="s">
        <v>224</v>
      </c>
      <c r="U88" s="89" t="s">
        <v>224</v>
      </c>
      <c r="V88" s="90" t="s">
        <v>224</v>
      </c>
      <c r="W88" s="91" t="e">
        <v>#VALUE!</v>
      </c>
      <c r="X88" s="115" t="e">
        <v>#VALUE!</v>
      </c>
      <c r="Y88" s="115" t="e">
        <v>#VALUE!</v>
      </c>
      <c r="Z88" s="115" t="e">
        <v>#VALUE!</v>
      </c>
      <c r="AA88" s="115" t="e">
        <v>#VALUE!</v>
      </c>
      <c r="AB88" s="115" t="e">
        <v>#VALUE!</v>
      </c>
      <c r="AC88" s="115" t="e">
        <v>#VALUE!</v>
      </c>
      <c r="AD88" s="115" t="e">
        <v>#VALUE!</v>
      </c>
      <c r="AE88" s="115" t="e">
        <v>#VALUE!</v>
      </c>
      <c r="AF88" s="115" t="e">
        <v>#VALUE!</v>
      </c>
      <c r="AG88" s="115" t="e">
        <v>#VALUE!</v>
      </c>
      <c r="AH88" s="115" t="e">
        <v>#VALUE!</v>
      </c>
      <c r="AI88" s="115" t="e">
        <v>#VALUE!</v>
      </c>
      <c r="AJ88" s="115" t="e">
        <v>#VALUE!</v>
      </c>
      <c r="AK88" s="115" t="e">
        <v>#VALUE!</v>
      </c>
      <c r="AL88" s="115" t="e">
        <v>#VALUE!</v>
      </c>
      <c r="AM88" s="115" t="e">
        <v>#VALUE!</v>
      </c>
      <c r="AN88" s="115" t="e">
        <v>#VALUE!</v>
      </c>
      <c r="AO88" s="115" t="e">
        <v>#VALUE!</v>
      </c>
      <c r="AP88" s="115" t="e">
        <v>#VALUE!</v>
      </c>
      <c r="AR88" s="115" t="e">
        <v>#VALUE!</v>
      </c>
      <c r="AS88" s="115" t="e">
        <v>#VALUE!</v>
      </c>
      <c r="AT88" s="115" t="e">
        <v>#VALUE!</v>
      </c>
      <c r="AU88" s="115" t="e">
        <v>#VALUE!</v>
      </c>
      <c r="AV88" s="115" t="e">
        <v>#VALUE!</v>
      </c>
      <c r="AW88" s="115" t="e">
        <v>#VALUE!</v>
      </c>
      <c r="AX88" s="115" t="e">
        <v>#VALUE!</v>
      </c>
      <c r="AY88" s="115" t="e">
        <v>#VALUE!</v>
      </c>
      <c r="AZ88" s="115" t="e">
        <v>#VALUE!</v>
      </c>
      <c r="BA88" s="115" t="e">
        <v>#VALUE!</v>
      </c>
      <c r="BB88" s="115" t="e">
        <v>#VALUE!</v>
      </c>
      <c r="BC88" s="115" t="e">
        <v>#VALUE!</v>
      </c>
      <c r="BD88" s="115" t="e">
        <v>#VALUE!</v>
      </c>
      <c r="BE88" s="115" t="e">
        <v>#VALUE!</v>
      </c>
      <c r="BF88" s="115" t="e">
        <v>#VALUE!</v>
      </c>
      <c r="BG88" s="115" t="e">
        <v>#VALUE!</v>
      </c>
      <c r="BH88" s="115" t="e">
        <v>#VALUE!</v>
      </c>
      <c r="BI88" s="115" t="e">
        <v>#VALUE!</v>
      </c>
      <c r="BJ88" s="115" t="e">
        <v>#VALUE!</v>
      </c>
      <c r="BM88" s="115" t="e">
        <v>#VALUE!</v>
      </c>
      <c r="BN88" s="115" t="e">
        <v>#VALUE!</v>
      </c>
      <c r="BO88" s="115" t="e">
        <v>#VALUE!</v>
      </c>
      <c r="BP88" s="115" t="e">
        <v>#VALUE!</v>
      </c>
      <c r="BQ88" s="115" t="e">
        <v>#VALUE!</v>
      </c>
      <c r="BR88" s="115" t="e">
        <v>#VALUE!</v>
      </c>
      <c r="BS88" s="115" t="e">
        <v>#VALUE!</v>
      </c>
      <c r="BT88" s="115" t="e">
        <v>#VALUE!</v>
      </c>
      <c r="BU88" s="115" t="e">
        <v>#VALUE!</v>
      </c>
    </row>
    <row r="89" spans="1:73" s="40" customFormat="1" collapsed="1" x14ac:dyDescent="0.25">
      <c r="A89" s="14" t="s">
        <v>124</v>
      </c>
      <c r="B89" s="15" t="s">
        <v>33</v>
      </c>
      <c r="C89" s="16" t="s">
        <v>17</v>
      </c>
      <c r="D89" s="17">
        <f>D31-D46</f>
        <v>0</v>
      </c>
      <c r="E89" s="89">
        <f t="shared" ref="E89:H90" si="8">E31-E46</f>
        <v>-4.678299999999469E-4</v>
      </c>
      <c r="F89" s="89">
        <f t="shared" si="8"/>
        <v>0</v>
      </c>
      <c r="G89" s="89">
        <f t="shared" si="8"/>
        <v>1.2930054023200006</v>
      </c>
      <c r="H89" s="89">
        <f t="shared" si="8"/>
        <v>-0.8375846408474581</v>
      </c>
      <c r="I89" s="89">
        <v>1.1834560931120752</v>
      </c>
      <c r="J89" s="89">
        <f t="shared" ref="J89:T90" si="9">J31-J46</f>
        <v>-2.623088364406776</v>
      </c>
      <c r="K89" s="89">
        <v>5.9600031160553426</v>
      </c>
      <c r="L89" s="89">
        <f>L31-L46</f>
        <v>-4.2077172288135598</v>
      </c>
      <c r="M89" s="89">
        <v>666.16577649548276</v>
      </c>
      <c r="N89" s="89">
        <f t="shared" si="9"/>
        <v>768.05025958764907</v>
      </c>
      <c r="O89" s="89">
        <v>3.2363588951441891</v>
      </c>
      <c r="P89" s="89">
        <f t="shared" si="9"/>
        <v>10.456272683264988</v>
      </c>
      <c r="Q89" s="89">
        <v>1.0898467006407062</v>
      </c>
      <c r="R89" s="89">
        <f t="shared" si="9"/>
        <v>1.6466193720647437</v>
      </c>
      <c r="S89" s="89">
        <v>1.0024650763466716</v>
      </c>
      <c r="T89" s="89">
        <f t="shared" si="9"/>
        <v>4.0315308721179894</v>
      </c>
      <c r="U89" s="89">
        <f t="shared" ref="U89:V148" si="10">G89+I89+K89+M89+O89+Q89+S89</f>
        <v>679.93091177910173</v>
      </c>
      <c r="V89" s="90">
        <f t="shared" si="10"/>
        <v>776.51629228102888</v>
      </c>
      <c r="W89" s="91">
        <v>0</v>
      </c>
      <c r="X89" s="115">
        <v>0</v>
      </c>
      <c r="Y89" s="115">
        <v>0</v>
      </c>
      <c r="Z89" s="115">
        <v>0</v>
      </c>
      <c r="AA89" s="115">
        <v>0</v>
      </c>
      <c r="AB89" s="115">
        <v>0</v>
      </c>
      <c r="AC89" s="115">
        <v>0</v>
      </c>
      <c r="AD89" s="115">
        <v>0</v>
      </c>
      <c r="AE89" s="115">
        <v>0</v>
      </c>
      <c r="AF89" s="115">
        <v>-10.167720344868902</v>
      </c>
      <c r="AG89" s="115">
        <v>0</v>
      </c>
      <c r="AH89" s="115">
        <v>101.88448309216631</v>
      </c>
      <c r="AI89" s="115">
        <v>0</v>
      </c>
      <c r="AJ89" s="115">
        <v>7.2199137881207989</v>
      </c>
      <c r="AK89" s="115">
        <v>0</v>
      </c>
      <c r="AL89" s="115">
        <v>0.55677267142403752</v>
      </c>
      <c r="AM89" s="115">
        <v>0</v>
      </c>
      <c r="AN89" s="115">
        <v>3.0290657957713178</v>
      </c>
      <c r="AO89" s="115">
        <v>5.9371345006862839</v>
      </c>
      <c r="AP89" s="115">
        <v>102.52251500261343</v>
      </c>
      <c r="AR89" s="115">
        <v>0</v>
      </c>
      <c r="AS89" s="115">
        <v>0</v>
      </c>
      <c r="AT89" s="115">
        <v>0</v>
      </c>
      <c r="AU89" s="115">
        <v>0</v>
      </c>
      <c r="AV89" s="115">
        <v>0</v>
      </c>
      <c r="AW89" s="115">
        <v>0</v>
      </c>
      <c r="AX89" s="115">
        <v>0</v>
      </c>
      <c r="AY89" s="115">
        <v>5.8378992913775045</v>
      </c>
      <c r="AZ89" s="115">
        <v>-535.68861955302191</v>
      </c>
      <c r="BA89" s="115">
        <v>661.02862236072588</v>
      </c>
      <c r="BB89" s="115">
        <v>619.67546308876922</v>
      </c>
      <c r="BC89" s="115">
        <v>1.462460088386534</v>
      </c>
      <c r="BD89" s="115">
        <v>7.9438900905501777</v>
      </c>
      <c r="BE89" s="115">
        <v>0.94815398213515656</v>
      </c>
      <c r="BF89" s="115">
        <v>1.2807489738534164</v>
      </c>
      <c r="BG89" s="115">
        <v>0.86077235784112194</v>
      </c>
      <c r="BH89" s="115">
        <v>3.7530420982006962</v>
      </c>
      <c r="BI89" s="115">
        <v>670.13790808046622</v>
      </c>
      <c r="BJ89" s="115">
        <v>96.964524698351397</v>
      </c>
      <c r="BM89" s="115">
        <v>-10.167720344868908</v>
      </c>
      <c r="BN89" s="115">
        <v>661.02862236072588</v>
      </c>
      <c r="BO89" s="115">
        <v>762.36348624334516</v>
      </c>
      <c r="BP89" s="115">
        <v>1.462460088386534</v>
      </c>
      <c r="BQ89" s="115">
        <v>7.9438900905501777</v>
      </c>
      <c r="BR89" s="115">
        <v>0.94815398213515656</v>
      </c>
      <c r="BS89" s="115">
        <v>1.2807489738534164</v>
      </c>
      <c r="BT89" s="115">
        <v>0.86077235784112194</v>
      </c>
      <c r="BU89" s="115">
        <v>3.7530420982006962</v>
      </c>
    </row>
    <row r="90" spans="1:73" s="40" customFormat="1" x14ac:dyDescent="0.25">
      <c r="A90" s="14" t="s">
        <v>125</v>
      </c>
      <c r="B90" s="15" t="s">
        <v>35</v>
      </c>
      <c r="C90" s="16" t="s">
        <v>17</v>
      </c>
      <c r="D90" s="17">
        <f>D32-D47</f>
        <v>0</v>
      </c>
      <c r="E90" s="89">
        <f t="shared" si="8"/>
        <v>0</v>
      </c>
      <c r="F90" s="89">
        <f t="shared" si="8"/>
        <v>-91.595425083085956</v>
      </c>
      <c r="G90" s="89">
        <f t="shared" si="8"/>
        <v>-65.142699774688253</v>
      </c>
      <c r="H90" s="89">
        <f t="shared" si="8"/>
        <v>13.731494402872841</v>
      </c>
      <c r="I90" s="89">
        <v>82.624202167271051</v>
      </c>
      <c r="J90" s="89">
        <f t="shared" si="9"/>
        <v>-35.468452224787143</v>
      </c>
      <c r="K90" s="89">
        <v>114.1142482973346</v>
      </c>
      <c r="L90" s="89">
        <f>L32-L47</f>
        <v>-284.33299498783344</v>
      </c>
      <c r="M90" s="89">
        <v>95.423124413101959</v>
      </c>
      <c r="N90" s="89">
        <f t="shared" si="9"/>
        <v>-125.29022820796172</v>
      </c>
      <c r="O90" s="89">
        <v>62.412965594177422</v>
      </c>
      <c r="P90" s="89">
        <f t="shared" si="9"/>
        <v>38.201755946960475</v>
      </c>
      <c r="Q90" s="89">
        <v>38.239579569711623</v>
      </c>
      <c r="R90" s="89">
        <f t="shared" si="9"/>
        <v>44.716082763607574</v>
      </c>
      <c r="S90" s="89">
        <v>13.607063248436589</v>
      </c>
      <c r="T90" s="89">
        <f t="shared" si="9"/>
        <v>52.675653615310694</v>
      </c>
      <c r="U90" s="89">
        <f t="shared" si="10"/>
        <v>341.27848351534499</v>
      </c>
      <c r="V90" s="90">
        <f t="shared" si="10"/>
        <v>-295.76668869183072</v>
      </c>
      <c r="W90" s="91">
        <v>-6.3884590417728759E-7</v>
      </c>
      <c r="X90" s="115">
        <v>0</v>
      </c>
      <c r="Y90" s="115">
        <v>0</v>
      </c>
      <c r="Z90" s="115">
        <v>0</v>
      </c>
      <c r="AA90" s="115">
        <v>0</v>
      </c>
      <c r="AB90" s="115">
        <v>0</v>
      </c>
      <c r="AC90" s="115">
        <v>0</v>
      </c>
      <c r="AD90" s="115">
        <v>0</v>
      </c>
      <c r="AE90" s="115">
        <v>0</v>
      </c>
      <c r="AF90" s="115">
        <v>-398.44724328516804</v>
      </c>
      <c r="AG90" s="115">
        <v>0</v>
      </c>
      <c r="AH90" s="115">
        <v>-220.71335262106368</v>
      </c>
      <c r="AI90" s="115">
        <v>0</v>
      </c>
      <c r="AJ90" s="115">
        <v>-24.211209647216947</v>
      </c>
      <c r="AK90" s="115">
        <v>0</v>
      </c>
      <c r="AL90" s="115">
        <v>6.476503193895951</v>
      </c>
      <c r="AM90" s="115">
        <v>0</v>
      </c>
      <c r="AN90" s="115">
        <v>39.068590366874105</v>
      </c>
      <c r="AO90" s="115">
        <v>39.2184602144971</v>
      </c>
      <c r="AP90" s="115">
        <v>-597.82671199267861</v>
      </c>
      <c r="AR90" s="115">
        <v>0</v>
      </c>
      <c r="AS90" s="115">
        <v>0</v>
      </c>
      <c r="AT90" s="115">
        <v>0</v>
      </c>
      <c r="AU90" s="115">
        <v>0</v>
      </c>
      <c r="AV90" s="115">
        <v>0</v>
      </c>
      <c r="AW90" s="115">
        <v>0</v>
      </c>
      <c r="AX90" s="115">
        <v>0</v>
      </c>
      <c r="AY90" s="115">
        <v>47.95136516724051</v>
      </c>
      <c r="AZ90" s="115">
        <v>-313.72341866282386</v>
      </c>
      <c r="BA90" s="115">
        <v>24.580589753736149</v>
      </c>
      <c r="BB90" s="115">
        <v>-204.01942141453537</v>
      </c>
      <c r="BC90" s="115">
        <v>-11.445547333478316</v>
      </c>
      <c r="BD90" s="115">
        <v>-218.59729289794495</v>
      </c>
      <c r="BE90" s="115">
        <v>-38.795371032323601</v>
      </c>
      <c r="BF90" s="115">
        <v>-469.7549088267765</v>
      </c>
      <c r="BG90" s="115">
        <v>-66.921421476744854</v>
      </c>
      <c r="BH90" s="115">
        <v>-812.01464227170072</v>
      </c>
      <c r="BI90" s="115">
        <v>-44.630384921570112</v>
      </c>
      <c r="BJ90" s="115">
        <v>-2018.1096840737814</v>
      </c>
      <c r="BM90" s="115">
        <v>-313.72341866282386</v>
      </c>
      <c r="BN90" s="115">
        <v>24.580589753736149</v>
      </c>
      <c r="BO90" s="115">
        <v>-204.01942141453537</v>
      </c>
      <c r="BP90" s="115">
        <v>-11.445547333478316</v>
      </c>
      <c r="BQ90" s="115">
        <v>-218.59729289794495</v>
      </c>
      <c r="BR90" s="115">
        <v>-38.795371032323601</v>
      </c>
      <c r="BS90" s="115">
        <v>-469.7549088267765</v>
      </c>
      <c r="BT90" s="115">
        <v>-66.921421476744854</v>
      </c>
      <c r="BU90" s="115">
        <v>-812.01464227170072</v>
      </c>
    </row>
    <row r="91" spans="1:73" s="40" customFormat="1" hidden="1" outlineLevel="1" x14ac:dyDescent="0.25">
      <c r="A91" s="14" t="s">
        <v>126</v>
      </c>
      <c r="B91" s="15" t="s">
        <v>37</v>
      </c>
      <c r="C91" s="16" t="s">
        <v>17</v>
      </c>
      <c r="D91" s="17" t="s">
        <v>224</v>
      </c>
      <c r="E91" s="89" t="s">
        <v>224</v>
      </c>
      <c r="F91" s="89" t="s">
        <v>224</v>
      </c>
      <c r="G91" s="89" t="s">
        <v>224</v>
      </c>
      <c r="H91" s="89" t="s">
        <v>224</v>
      </c>
      <c r="I91" s="89" t="s">
        <v>224</v>
      </c>
      <c r="J91" s="89" t="s">
        <v>224</v>
      </c>
      <c r="K91" s="89" t="s">
        <v>224</v>
      </c>
      <c r="L91" s="89" t="s">
        <v>224</v>
      </c>
      <c r="M91" s="89" t="s">
        <v>224</v>
      </c>
      <c r="N91" s="89" t="s">
        <v>224</v>
      </c>
      <c r="O91" s="89" t="s">
        <v>224</v>
      </c>
      <c r="P91" s="89" t="s">
        <v>224</v>
      </c>
      <c r="Q91" s="89" t="s">
        <v>224</v>
      </c>
      <c r="R91" s="89" t="s">
        <v>224</v>
      </c>
      <c r="S91" s="89" t="s">
        <v>224</v>
      </c>
      <c r="T91" s="89" t="s">
        <v>224</v>
      </c>
      <c r="U91" s="89" t="s">
        <v>224</v>
      </c>
      <c r="V91" s="90" t="s">
        <v>224</v>
      </c>
      <c r="W91" s="91" t="e">
        <v>#VALUE!</v>
      </c>
      <c r="X91" s="115" t="e">
        <v>#VALUE!</v>
      </c>
      <c r="Y91" s="115" t="e">
        <v>#VALUE!</v>
      </c>
      <c r="Z91" s="115" t="e">
        <v>#VALUE!</v>
      </c>
      <c r="AA91" s="115" t="e">
        <v>#VALUE!</v>
      </c>
      <c r="AB91" s="115" t="e">
        <v>#VALUE!</v>
      </c>
      <c r="AC91" s="115" t="e">
        <v>#VALUE!</v>
      </c>
      <c r="AD91" s="115" t="e">
        <v>#VALUE!</v>
      </c>
      <c r="AE91" s="115" t="e">
        <v>#VALUE!</v>
      </c>
      <c r="AF91" s="115" t="e">
        <v>#VALUE!</v>
      </c>
      <c r="AG91" s="115" t="e">
        <v>#VALUE!</v>
      </c>
      <c r="AH91" s="115" t="e">
        <v>#VALUE!</v>
      </c>
      <c r="AI91" s="115" t="e">
        <v>#VALUE!</v>
      </c>
      <c r="AJ91" s="115" t="e">
        <v>#VALUE!</v>
      </c>
      <c r="AK91" s="115" t="e">
        <v>#VALUE!</v>
      </c>
      <c r="AL91" s="115" t="e">
        <v>#VALUE!</v>
      </c>
      <c r="AM91" s="115" t="e">
        <v>#VALUE!</v>
      </c>
      <c r="AN91" s="115" t="e">
        <v>#VALUE!</v>
      </c>
      <c r="AO91" s="115" t="e">
        <v>#VALUE!</v>
      </c>
      <c r="AP91" s="115" t="e">
        <v>#VALUE!</v>
      </c>
      <c r="AR91" s="115" t="e">
        <v>#VALUE!</v>
      </c>
      <c r="AS91" s="115" t="e">
        <v>#VALUE!</v>
      </c>
      <c r="AT91" s="115" t="e">
        <v>#VALUE!</v>
      </c>
      <c r="AU91" s="115" t="e">
        <v>#VALUE!</v>
      </c>
      <c r="AV91" s="115" t="e">
        <v>#VALUE!</v>
      </c>
      <c r="AW91" s="115" t="e">
        <v>#VALUE!</v>
      </c>
      <c r="AX91" s="115" t="e">
        <v>#VALUE!</v>
      </c>
      <c r="AY91" s="115" t="e">
        <v>#VALUE!</v>
      </c>
      <c r="AZ91" s="115" t="e">
        <v>#VALUE!</v>
      </c>
      <c r="BA91" s="115" t="e">
        <v>#VALUE!</v>
      </c>
      <c r="BB91" s="115" t="e">
        <v>#VALUE!</v>
      </c>
      <c r="BC91" s="115" t="e">
        <v>#VALUE!</v>
      </c>
      <c r="BD91" s="115" t="e">
        <v>#VALUE!</v>
      </c>
      <c r="BE91" s="115" t="e">
        <v>#VALUE!</v>
      </c>
      <c r="BF91" s="115" t="e">
        <v>#VALUE!</v>
      </c>
      <c r="BG91" s="115" t="e">
        <v>#VALUE!</v>
      </c>
      <c r="BH91" s="115" t="e">
        <v>#VALUE!</v>
      </c>
      <c r="BI91" s="115" t="e">
        <v>#VALUE!</v>
      </c>
      <c r="BJ91" s="115" t="e">
        <v>#VALUE!</v>
      </c>
      <c r="BM91" s="115" t="e">
        <v>#VALUE!</v>
      </c>
      <c r="BN91" s="115" t="e">
        <v>#VALUE!</v>
      </c>
      <c r="BO91" s="115" t="e">
        <v>#VALUE!</v>
      </c>
      <c r="BP91" s="115" t="e">
        <v>#VALUE!</v>
      </c>
      <c r="BQ91" s="115" t="e">
        <v>#VALUE!</v>
      </c>
      <c r="BR91" s="115" t="e">
        <v>#VALUE!</v>
      </c>
      <c r="BS91" s="115" t="e">
        <v>#VALUE!</v>
      </c>
      <c r="BT91" s="115" t="e">
        <v>#VALUE!</v>
      </c>
      <c r="BU91" s="115" t="e">
        <v>#VALUE!</v>
      </c>
    </row>
    <row r="92" spans="1:73" s="40" customFormat="1" ht="31.5" hidden="1" outlineLevel="1" x14ac:dyDescent="0.25">
      <c r="A92" s="14" t="s">
        <v>127</v>
      </c>
      <c r="B92" s="38" t="s">
        <v>39</v>
      </c>
      <c r="C92" s="16" t="s">
        <v>17</v>
      </c>
      <c r="D92" s="17" t="s">
        <v>224</v>
      </c>
      <c r="E92" s="89" t="s">
        <v>224</v>
      </c>
      <c r="F92" s="89" t="s">
        <v>224</v>
      </c>
      <c r="G92" s="89" t="s">
        <v>224</v>
      </c>
      <c r="H92" s="89" t="s">
        <v>224</v>
      </c>
      <c r="I92" s="89" t="s">
        <v>224</v>
      </c>
      <c r="J92" s="89" t="s">
        <v>224</v>
      </c>
      <c r="K92" s="89" t="s">
        <v>224</v>
      </c>
      <c r="L92" s="89" t="s">
        <v>224</v>
      </c>
      <c r="M92" s="89" t="s">
        <v>224</v>
      </c>
      <c r="N92" s="89" t="s">
        <v>224</v>
      </c>
      <c r="O92" s="89" t="s">
        <v>224</v>
      </c>
      <c r="P92" s="89" t="s">
        <v>224</v>
      </c>
      <c r="Q92" s="89" t="s">
        <v>224</v>
      </c>
      <c r="R92" s="89" t="s">
        <v>224</v>
      </c>
      <c r="S92" s="89" t="s">
        <v>224</v>
      </c>
      <c r="T92" s="89" t="s">
        <v>224</v>
      </c>
      <c r="U92" s="89" t="s">
        <v>224</v>
      </c>
      <c r="V92" s="90" t="s">
        <v>224</v>
      </c>
      <c r="W92" s="91" t="e">
        <v>#VALUE!</v>
      </c>
      <c r="X92" s="115" t="e">
        <v>#VALUE!</v>
      </c>
      <c r="Y92" s="115" t="e">
        <v>#VALUE!</v>
      </c>
      <c r="Z92" s="115" t="e">
        <v>#VALUE!</v>
      </c>
      <c r="AA92" s="115" t="e">
        <v>#VALUE!</v>
      </c>
      <c r="AB92" s="115" t="e">
        <v>#VALUE!</v>
      </c>
      <c r="AC92" s="115" t="e">
        <v>#VALUE!</v>
      </c>
      <c r="AD92" s="115" t="e">
        <v>#VALUE!</v>
      </c>
      <c r="AE92" s="115" t="e">
        <v>#VALUE!</v>
      </c>
      <c r="AF92" s="115" t="e">
        <v>#VALUE!</v>
      </c>
      <c r="AG92" s="115" t="e">
        <v>#VALUE!</v>
      </c>
      <c r="AH92" s="115" t="e">
        <v>#VALUE!</v>
      </c>
      <c r="AI92" s="115" t="e">
        <v>#VALUE!</v>
      </c>
      <c r="AJ92" s="115" t="e">
        <v>#VALUE!</v>
      </c>
      <c r="AK92" s="115" t="e">
        <v>#VALUE!</v>
      </c>
      <c r="AL92" s="115" t="e">
        <v>#VALUE!</v>
      </c>
      <c r="AM92" s="115" t="e">
        <v>#VALUE!</v>
      </c>
      <c r="AN92" s="115" t="e">
        <v>#VALUE!</v>
      </c>
      <c r="AO92" s="115" t="e">
        <v>#VALUE!</v>
      </c>
      <c r="AP92" s="115" t="e">
        <v>#VALUE!</v>
      </c>
      <c r="AR92" s="115" t="e">
        <v>#VALUE!</v>
      </c>
      <c r="AS92" s="115" t="e">
        <v>#VALUE!</v>
      </c>
      <c r="AT92" s="115" t="e">
        <v>#VALUE!</v>
      </c>
      <c r="AU92" s="115" t="e">
        <v>#VALUE!</v>
      </c>
      <c r="AV92" s="115" t="e">
        <v>#VALUE!</v>
      </c>
      <c r="AW92" s="115" t="e">
        <v>#VALUE!</v>
      </c>
      <c r="AX92" s="115" t="e">
        <v>#VALUE!</v>
      </c>
      <c r="AY92" s="115" t="e">
        <v>#VALUE!</v>
      </c>
      <c r="AZ92" s="115" t="e">
        <v>#VALUE!</v>
      </c>
      <c r="BA92" s="115" t="e">
        <v>#VALUE!</v>
      </c>
      <c r="BB92" s="115" t="e">
        <v>#VALUE!</v>
      </c>
      <c r="BC92" s="115" t="e">
        <v>#VALUE!</v>
      </c>
      <c r="BD92" s="115" t="e">
        <v>#VALUE!</v>
      </c>
      <c r="BE92" s="115" t="e">
        <v>#VALUE!</v>
      </c>
      <c r="BF92" s="115" t="e">
        <v>#VALUE!</v>
      </c>
      <c r="BG92" s="115" t="e">
        <v>#VALUE!</v>
      </c>
      <c r="BH92" s="115" t="e">
        <v>#VALUE!</v>
      </c>
      <c r="BI92" s="115" t="e">
        <v>#VALUE!</v>
      </c>
      <c r="BJ92" s="115" t="e">
        <v>#VALUE!</v>
      </c>
      <c r="BM92" s="115" t="e">
        <v>#VALUE!</v>
      </c>
      <c r="BN92" s="115" t="e">
        <v>#VALUE!</v>
      </c>
      <c r="BO92" s="115" t="e">
        <v>#VALUE!</v>
      </c>
      <c r="BP92" s="115" t="e">
        <v>#VALUE!</v>
      </c>
      <c r="BQ92" s="115" t="e">
        <v>#VALUE!</v>
      </c>
      <c r="BR92" s="115" t="e">
        <v>#VALUE!</v>
      </c>
      <c r="BS92" s="115" t="e">
        <v>#VALUE!</v>
      </c>
      <c r="BT92" s="115" t="e">
        <v>#VALUE!</v>
      </c>
      <c r="BU92" s="115" t="e">
        <v>#VALUE!</v>
      </c>
    </row>
    <row r="93" spans="1:73" s="40" customFormat="1" hidden="1" outlineLevel="1" x14ac:dyDescent="0.25">
      <c r="A93" s="14" t="s">
        <v>128</v>
      </c>
      <c r="B93" s="22" t="s">
        <v>41</v>
      </c>
      <c r="C93" s="16" t="s">
        <v>17</v>
      </c>
      <c r="D93" s="17" t="s">
        <v>224</v>
      </c>
      <c r="E93" s="89" t="s">
        <v>224</v>
      </c>
      <c r="F93" s="89" t="s">
        <v>224</v>
      </c>
      <c r="G93" s="89" t="s">
        <v>224</v>
      </c>
      <c r="H93" s="89" t="s">
        <v>224</v>
      </c>
      <c r="I93" s="89" t="s">
        <v>224</v>
      </c>
      <c r="J93" s="89" t="s">
        <v>224</v>
      </c>
      <c r="K93" s="89" t="s">
        <v>224</v>
      </c>
      <c r="L93" s="89" t="s">
        <v>224</v>
      </c>
      <c r="M93" s="89" t="s">
        <v>224</v>
      </c>
      <c r="N93" s="89" t="s">
        <v>224</v>
      </c>
      <c r="O93" s="89" t="s">
        <v>224</v>
      </c>
      <c r="P93" s="89" t="s">
        <v>224</v>
      </c>
      <c r="Q93" s="89" t="s">
        <v>224</v>
      </c>
      <c r="R93" s="89" t="s">
        <v>224</v>
      </c>
      <c r="S93" s="89" t="s">
        <v>224</v>
      </c>
      <c r="T93" s="89" t="s">
        <v>224</v>
      </c>
      <c r="U93" s="89" t="s">
        <v>224</v>
      </c>
      <c r="V93" s="90" t="s">
        <v>224</v>
      </c>
      <c r="W93" s="91" t="e">
        <v>#VALUE!</v>
      </c>
      <c r="X93" s="115" t="e">
        <v>#VALUE!</v>
      </c>
      <c r="Y93" s="115" t="e">
        <v>#VALUE!</v>
      </c>
      <c r="Z93" s="115" t="e">
        <v>#VALUE!</v>
      </c>
      <c r="AA93" s="115" t="e">
        <v>#VALUE!</v>
      </c>
      <c r="AB93" s="115" t="e">
        <v>#VALUE!</v>
      </c>
      <c r="AC93" s="115" t="e">
        <v>#VALUE!</v>
      </c>
      <c r="AD93" s="115" t="e">
        <v>#VALUE!</v>
      </c>
      <c r="AE93" s="115" t="e">
        <v>#VALUE!</v>
      </c>
      <c r="AF93" s="115" t="e">
        <v>#VALUE!</v>
      </c>
      <c r="AG93" s="115" t="e">
        <v>#VALUE!</v>
      </c>
      <c r="AH93" s="115" t="e">
        <v>#VALUE!</v>
      </c>
      <c r="AI93" s="115" t="e">
        <v>#VALUE!</v>
      </c>
      <c r="AJ93" s="115" t="e">
        <v>#VALUE!</v>
      </c>
      <c r="AK93" s="115" t="e">
        <v>#VALUE!</v>
      </c>
      <c r="AL93" s="115" t="e">
        <v>#VALUE!</v>
      </c>
      <c r="AM93" s="115" t="e">
        <v>#VALUE!</v>
      </c>
      <c r="AN93" s="115" t="e">
        <v>#VALUE!</v>
      </c>
      <c r="AO93" s="115" t="e">
        <v>#VALUE!</v>
      </c>
      <c r="AP93" s="115" t="e">
        <v>#VALUE!</v>
      </c>
      <c r="AR93" s="115" t="e">
        <v>#VALUE!</v>
      </c>
      <c r="AS93" s="115" t="e">
        <v>#VALUE!</v>
      </c>
      <c r="AT93" s="115" t="e">
        <v>#VALUE!</v>
      </c>
      <c r="AU93" s="115" t="e">
        <v>#VALUE!</v>
      </c>
      <c r="AV93" s="115" t="e">
        <v>#VALUE!</v>
      </c>
      <c r="AW93" s="115" t="e">
        <v>#VALUE!</v>
      </c>
      <c r="AX93" s="115" t="e">
        <v>#VALUE!</v>
      </c>
      <c r="AY93" s="115" t="e">
        <v>#VALUE!</v>
      </c>
      <c r="AZ93" s="115" t="e">
        <v>#VALUE!</v>
      </c>
      <c r="BA93" s="115" t="e">
        <v>#VALUE!</v>
      </c>
      <c r="BB93" s="115" t="e">
        <v>#VALUE!</v>
      </c>
      <c r="BC93" s="115" t="e">
        <v>#VALUE!</v>
      </c>
      <c r="BD93" s="115" t="e">
        <v>#VALUE!</v>
      </c>
      <c r="BE93" s="115" t="e">
        <v>#VALUE!</v>
      </c>
      <c r="BF93" s="115" t="e">
        <v>#VALUE!</v>
      </c>
      <c r="BG93" s="115" t="e">
        <v>#VALUE!</v>
      </c>
      <c r="BH93" s="115" t="e">
        <v>#VALUE!</v>
      </c>
      <c r="BI93" s="115" t="e">
        <v>#VALUE!</v>
      </c>
      <c r="BJ93" s="115" t="e">
        <v>#VALUE!</v>
      </c>
      <c r="BM93" s="115" t="e">
        <v>#VALUE!</v>
      </c>
      <c r="BN93" s="115" t="e">
        <v>#VALUE!</v>
      </c>
      <c r="BO93" s="115" t="e">
        <v>#VALUE!</v>
      </c>
      <c r="BP93" s="115" t="e">
        <v>#VALUE!</v>
      </c>
      <c r="BQ93" s="115" t="e">
        <v>#VALUE!</v>
      </c>
      <c r="BR93" s="115" t="e">
        <v>#VALUE!</v>
      </c>
      <c r="BS93" s="115" t="e">
        <v>#VALUE!</v>
      </c>
      <c r="BT93" s="115" t="e">
        <v>#VALUE!</v>
      </c>
      <c r="BU93" s="115" t="e">
        <v>#VALUE!</v>
      </c>
    </row>
    <row r="94" spans="1:73" s="40" customFormat="1" hidden="1" outlineLevel="1" x14ac:dyDescent="0.25">
      <c r="A94" s="14" t="s">
        <v>129</v>
      </c>
      <c r="B94" s="23" t="s">
        <v>43</v>
      </c>
      <c r="C94" s="16" t="s">
        <v>17</v>
      </c>
      <c r="D94" s="17" t="s">
        <v>224</v>
      </c>
      <c r="E94" s="89" t="s">
        <v>224</v>
      </c>
      <c r="F94" s="89" t="s">
        <v>224</v>
      </c>
      <c r="G94" s="89" t="s">
        <v>224</v>
      </c>
      <c r="H94" s="89" t="s">
        <v>224</v>
      </c>
      <c r="I94" s="89" t="s">
        <v>224</v>
      </c>
      <c r="J94" s="89" t="s">
        <v>224</v>
      </c>
      <c r="K94" s="89" t="s">
        <v>224</v>
      </c>
      <c r="L94" s="89" t="s">
        <v>224</v>
      </c>
      <c r="M94" s="89" t="s">
        <v>224</v>
      </c>
      <c r="N94" s="89" t="s">
        <v>224</v>
      </c>
      <c r="O94" s="89" t="s">
        <v>224</v>
      </c>
      <c r="P94" s="89" t="s">
        <v>224</v>
      </c>
      <c r="Q94" s="89" t="s">
        <v>224</v>
      </c>
      <c r="R94" s="89" t="s">
        <v>224</v>
      </c>
      <c r="S94" s="89" t="s">
        <v>224</v>
      </c>
      <c r="T94" s="89" t="s">
        <v>224</v>
      </c>
      <c r="U94" s="89" t="s">
        <v>224</v>
      </c>
      <c r="V94" s="90" t="s">
        <v>224</v>
      </c>
      <c r="W94" s="91" t="e">
        <v>#VALUE!</v>
      </c>
      <c r="X94" s="115" t="e">
        <v>#VALUE!</v>
      </c>
      <c r="Y94" s="115" t="e">
        <v>#VALUE!</v>
      </c>
      <c r="Z94" s="115" t="e">
        <v>#VALUE!</v>
      </c>
      <c r="AA94" s="115" t="e">
        <v>#VALUE!</v>
      </c>
      <c r="AB94" s="115" t="e">
        <v>#VALUE!</v>
      </c>
      <c r="AC94" s="115" t="e">
        <v>#VALUE!</v>
      </c>
      <c r="AD94" s="115" t="e">
        <v>#VALUE!</v>
      </c>
      <c r="AE94" s="115" t="e">
        <v>#VALUE!</v>
      </c>
      <c r="AF94" s="115" t="e">
        <v>#VALUE!</v>
      </c>
      <c r="AG94" s="115" t="e">
        <v>#VALUE!</v>
      </c>
      <c r="AH94" s="115" t="e">
        <v>#VALUE!</v>
      </c>
      <c r="AI94" s="115" t="e">
        <v>#VALUE!</v>
      </c>
      <c r="AJ94" s="115" t="e">
        <v>#VALUE!</v>
      </c>
      <c r="AK94" s="115" t="e">
        <v>#VALUE!</v>
      </c>
      <c r="AL94" s="115" t="e">
        <v>#VALUE!</v>
      </c>
      <c r="AM94" s="115" t="e">
        <v>#VALUE!</v>
      </c>
      <c r="AN94" s="115" t="e">
        <v>#VALUE!</v>
      </c>
      <c r="AO94" s="115" t="e">
        <v>#VALUE!</v>
      </c>
      <c r="AP94" s="115" t="e">
        <v>#VALUE!</v>
      </c>
      <c r="AR94" s="115" t="e">
        <v>#VALUE!</v>
      </c>
      <c r="AS94" s="115" t="e">
        <v>#VALUE!</v>
      </c>
      <c r="AT94" s="115" t="e">
        <v>#VALUE!</v>
      </c>
      <c r="AU94" s="115" t="e">
        <v>#VALUE!</v>
      </c>
      <c r="AV94" s="115" t="e">
        <v>#VALUE!</v>
      </c>
      <c r="AW94" s="115" t="e">
        <v>#VALUE!</v>
      </c>
      <c r="AX94" s="115" t="e">
        <v>#VALUE!</v>
      </c>
      <c r="AY94" s="115" t="e">
        <v>#VALUE!</v>
      </c>
      <c r="AZ94" s="115" t="e">
        <v>#VALUE!</v>
      </c>
      <c r="BA94" s="115" t="e">
        <v>#VALUE!</v>
      </c>
      <c r="BB94" s="115" t="e">
        <v>#VALUE!</v>
      </c>
      <c r="BC94" s="115" t="e">
        <v>#VALUE!</v>
      </c>
      <c r="BD94" s="115" t="e">
        <v>#VALUE!</v>
      </c>
      <c r="BE94" s="115" t="e">
        <v>#VALUE!</v>
      </c>
      <c r="BF94" s="115" t="e">
        <v>#VALUE!</v>
      </c>
      <c r="BG94" s="115" t="e">
        <v>#VALUE!</v>
      </c>
      <c r="BH94" s="115" t="e">
        <v>#VALUE!</v>
      </c>
      <c r="BI94" s="115" t="e">
        <v>#VALUE!</v>
      </c>
      <c r="BJ94" s="115" t="e">
        <v>#VALUE!</v>
      </c>
      <c r="BM94" s="115" t="e">
        <v>#VALUE!</v>
      </c>
      <c r="BN94" s="115" t="e">
        <v>#VALUE!</v>
      </c>
      <c r="BO94" s="115" t="e">
        <v>#VALUE!</v>
      </c>
      <c r="BP94" s="115" t="e">
        <v>#VALUE!</v>
      </c>
      <c r="BQ94" s="115" t="e">
        <v>#VALUE!</v>
      </c>
      <c r="BR94" s="115" t="e">
        <v>#VALUE!</v>
      </c>
      <c r="BS94" s="115" t="e">
        <v>#VALUE!</v>
      </c>
      <c r="BT94" s="115" t="e">
        <v>#VALUE!</v>
      </c>
      <c r="BU94" s="115" t="e">
        <v>#VALUE!</v>
      </c>
    </row>
    <row r="95" spans="1:73" s="40" customFormat="1" collapsed="1" x14ac:dyDescent="0.25">
      <c r="A95" s="14" t="s">
        <v>130</v>
      </c>
      <c r="B95" s="15" t="s">
        <v>45</v>
      </c>
      <c r="C95" s="16" t="s">
        <v>17</v>
      </c>
      <c r="D95" s="17">
        <f>D37-D52</f>
        <v>0</v>
      </c>
      <c r="E95" s="89">
        <f>E37-E52</f>
        <v>1.7724000300000071</v>
      </c>
      <c r="F95" s="89">
        <f>F37-F52</f>
        <v>2.0717426300000028</v>
      </c>
      <c r="G95" s="89">
        <f>G37-G52</f>
        <v>1.6585950576147184</v>
      </c>
      <c r="H95" s="89">
        <f>H37-H52</f>
        <v>4.2401930762711899</v>
      </c>
      <c r="I95" s="89">
        <v>0.92795520380977692</v>
      </c>
      <c r="J95" s="89">
        <f t="shared" ref="J95:T95" si="11">J37-J52</f>
        <v>4.4093887542372912</v>
      </c>
      <c r="K95" s="89">
        <v>6.1389997999469088</v>
      </c>
      <c r="L95" s="89">
        <f>L37-L52</f>
        <v>6.0184155677966089</v>
      </c>
      <c r="M95" s="89">
        <v>6.1389997999469088</v>
      </c>
      <c r="N95" s="89">
        <f t="shared" si="11"/>
        <v>5.8095468422494818</v>
      </c>
      <c r="O95" s="89">
        <v>6.1389997999469088</v>
      </c>
      <c r="P95" s="89">
        <f t="shared" si="11"/>
        <v>5.8190619837571376</v>
      </c>
      <c r="Q95" s="89">
        <v>6.1389997999469088</v>
      </c>
      <c r="R95" s="89">
        <f t="shared" si="11"/>
        <v>5.8289577309250831</v>
      </c>
      <c r="S95" s="89">
        <v>6.1389997999469088</v>
      </c>
      <c r="T95" s="89">
        <f t="shared" si="11"/>
        <v>5.8392493079797561</v>
      </c>
      <c r="U95" s="89">
        <f t="shared" si="10"/>
        <v>33.281549261159043</v>
      </c>
      <c r="V95" s="90">
        <f t="shared" si="10"/>
        <v>37.964813263216548</v>
      </c>
      <c r="W95" s="91">
        <v>0</v>
      </c>
      <c r="X95" s="115">
        <v>0</v>
      </c>
      <c r="Y95" s="115">
        <v>0</v>
      </c>
      <c r="Z95" s="115">
        <v>0</v>
      </c>
      <c r="AA95" s="115">
        <v>0</v>
      </c>
      <c r="AB95" s="115">
        <v>0</v>
      </c>
      <c r="AC95" s="115">
        <v>0</v>
      </c>
      <c r="AD95" s="115">
        <v>0</v>
      </c>
      <c r="AE95" s="115">
        <v>0</v>
      </c>
      <c r="AF95" s="115">
        <v>-0.1205842321502999</v>
      </c>
      <c r="AG95" s="115">
        <v>0</v>
      </c>
      <c r="AH95" s="115">
        <v>-0.329452957697427</v>
      </c>
      <c r="AI95" s="115">
        <v>0</v>
      </c>
      <c r="AJ95" s="115">
        <v>-0.31993781618977124</v>
      </c>
      <c r="AK95" s="115">
        <v>0</v>
      </c>
      <c r="AL95" s="115">
        <v>-0.31004206902182574</v>
      </c>
      <c r="AM95" s="115">
        <v>0</v>
      </c>
      <c r="AN95" s="115">
        <v>-0.29975049196715275</v>
      </c>
      <c r="AO95" s="115">
        <v>-6.0630315690839822</v>
      </c>
      <c r="AP95" s="115">
        <v>-1.3797675670264766</v>
      </c>
      <c r="AR95" s="115">
        <v>0</v>
      </c>
      <c r="AS95" s="115">
        <v>0</v>
      </c>
      <c r="AT95" s="115">
        <v>0</v>
      </c>
      <c r="AU95" s="115">
        <v>0</v>
      </c>
      <c r="AV95" s="115">
        <v>0</v>
      </c>
      <c r="AW95" s="115">
        <v>0</v>
      </c>
      <c r="AX95" s="115">
        <v>0</v>
      </c>
      <c r="AY95" s="115">
        <v>5.6387544070522893</v>
      </c>
      <c r="AZ95" s="115">
        <v>-0.1205842321502999</v>
      </c>
      <c r="BA95" s="115">
        <v>5.6387544070522893</v>
      </c>
      <c r="BB95" s="115">
        <v>-0.329452957697427</v>
      </c>
      <c r="BC95" s="115">
        <v>5.6387544070522893</v>
      </c>
      <c r="BD95" s="115">
        <v>-0.31993781618977124</v>
      </c>
      <c r="BE95" s="115">
        <v>5.6387544070522893</v>
      </c>
      <c r="BF95" s="115">
        <v>-0.31004206902182574</v>
      </c>
      <c r="BG95" s="115">
        <v>5.6387544070522893</v>
      </c>
      <c r="BH95" s="115">
        <v>-0.29975049196715275</v>
      </c>
      <c r="BI95" s="115">
        <v>28.19377203526145</v>
      </c>
      <c r="BJ95" s="115">
        <v>-1.3797675670264766</v>
      </c>
      <c r="BM95" s="115">
        <v>-0.1205842321502999</v>
      </c>
      <c r="BN95" s="115">
        <v>5.6387544070522893</v>
      </c>
      <c r="BO95" s="115">
        <v>-0.329452957697427</v>
      </c>
      <c r="BP95" s="115">
        <v>5.6387544070522893</v>
      </c>
      <c r="BQ95" s="115">
        <v>-0.31993781618977124</v>
      </c>
      <c r="BR95" s="115">
        <v>5.6387544070522893</v>
      </c>
      <c r="BS95" s="115">
        <v>-0.31004206902182574</v>
      </c>
      <c r="BT95" s="115">
        <v>5.6387544070522893</v>
      </c>
      <c r="BU95" s="115">
        <v>-0.29975049196715275</v>
      </c>
    </row>
    <row r="96" spans="1:73" s="40" customFormat="1" x14ac:dyDescent="0.25">
      <c r="A96" s="14" t="s">
        <v>131</v>
      </c>
      <c r="B96" s="37" t="s">
        <v>132</v>
      </c>
      <c r="C96" s="16" t="s">
        <v>17</v>
      </c>
      <c r="D96" s="17">
        <f>D97-D103</f>
        <v>-12.634</v>
      </c>
      <c r="E96" s="89">
        <f>E97-E103</f>
        <v>-33.332020599999993</v>
      </c>
      <c r="F96" s="89">
        <f>F97-F103</f>
        <v>-142.50810622000003</v>
      </c>
      <c r="G96" s="89">
        <f>G97-G103</f>
        <v>-624.25389176127101</v>
      </c>
      <c r="H96" s="89">
        <f>H97-H103</f>
        <v>-569.06834604800019</v>
      </c>
      <c r="I96" s="89">
        <v>-555.87016369108437</v>
      </c>
      <c r="J96" s="89">
        <f t="shared" ref="J96:T96" si="12">J97-J103</f>
        <v>-1465.4777334399994</v>
      </c>
      <c r="K96" s="89">
        <v>-1786.216197855457</v>
      </c>
      <c r="L96" s="89">
        <f>L97-L103</f>
        <v>-936.09923425999932</v>
      </c>
      <c r="M96" s="89">
        <v>-1232.7553155577807</v>
      </c>
      <c r="N96" s="89">
        <f t="shared" si="12"/>
        <v>-1389.139527152676</v>
      </c>
      <c r="O96" s="89">
        <v>-1119.3941774576463</v>
      </c>
      <c r="P96" s="89">
        <f t="shared" si="12"/>
        <v>-992.88265026860768</v>
      </c>
      <c r="Q96" s="89">
        <v>-678.73556312127073</v>
      </c>
      <c r="R96" s="89">
        <f t="shared" si="12"/>
        <v>-468.72368024848902</v>
      </c>
      <c r="S96" s="89">
        <v>-249.3650830612371</v>
      </c>
      <c r="T96" s="89">
        <f t="shared" si="12"/>
        <v>-51.868130987860134</v>
      </c>
      <c r="U96" s="89">
        <f t="shared" si="10"/>
        <v>-6246.5903925057464</v>
      </c>
      <c r="V96" s="90">
        <f t="shared" si="10"/>
        <v>-5873.2593024056323</v>
      </c>
      <c r="W96" s="91">
        <v>0</v>
      </c>
      <c r="X96" s="115">
        <v>0</v>
      </c>
      <c r="Y96" s="115">
        <v>0</v>
      </c>
      <c r="Z96" s="115">
        <v>0</v>
      </c>
      <c r="AA96" s="115">
        <v>0</v>
      </c>
      <c r="AB96" s="115">
        <v>0</v>
      </c>
      <c r="AC96" s="115">
        <v>0</v>
      </c>
      <c r="AD96" s="115">
        <v>0</v>
      </c>
      <c r="AE96" s="115">
        <v>0</v>
      </c>
      <c r="AF96" s="115">
        <v>850.11696359545772</v>
      </c>
      <c r="AG96" s="115">
        <v>0</v>
      </c>
      <c r="AH96" s="115">
        <v>-156.38421159489531</v>
      </c>
      <c r="AI96" s="115">
        <v>0</v>
      </c>
      <c r="AJ96" s="115">
        <v>126.51152718903859</v>
      </c>
      <c r="AK96" s="115">
        <v>0</v>
      </c>
      <c r="AL96" s="115">
        <v>210.01188287278171</v>
      </c>
      <c r="AM96" s="115">
        <v>0</v>
      </c>
      <c r="AN96" s="115">
        <v>197.49695207337697</v>
      </c>
      <c r="AO96" s="115">
        <v>854.42202403564443</v>
      </c>
      <c r="AP96" s="115">
        <v>1227.7531141357586</v>
      </c>
      <c r="AR96" s="115">
        <v>0</v>
      </c>
      <c r="AS96" s="115">
        <v>0</v>
      </c>
      <c r="AT96" s="115">
        <v>0</v>
      </c>
      <c r="AU96" s="115">
        <v>0</v>
      </c>
      <c r="AV96" s="115">
        <v>0</v>
      </c>
      <c r="AW96" s="115">
        <v>0</v>
      </c>
      <c r="AX96" s="115">
        <v>0</v>
      </c>
      <c r="AY96" s="115">
        <v>-659.61176205792299</v>
      </c>
      <c r="AZ96" s="115">
        <v>608.71477488429264</v>
      </c>
      <c r="BA96" s="115">
        <v>37.093759882810446</v>
      </c>
      <c r="BB96" s="115">
        <v>-153.70403626408324</v>
      </c>
      <c r="BC96" s="115">
        <v>294.01963792879815</v>
      </c>
      <c r="BD96" s="115">
        <v>215.81022915952758</v>
      </c>
      <c r="BE96" s="115">
        <v>881.09393705041055</v>
      </c>
      <c r="BF96" s="115">
        <v>419.72672059588228</v>
      </c>
      <c r="BG96" s="115">
        <v>1446.6842813979677</v>
      </c>
      <c r="BH96" s="115">
        <v>314.37572615450841</v>
      </c>
      <c r="BI96" s="115">
        <v>1999.2798542020646</v>
      </c>
      <c r="BJ96" s="115">
        <v>1404.9234145301261</v>
      </c>
      <c r="BM96" s="115">
        <v>590.7367283642925</v>
      </c>
      <c r="BN96" s="115">
        <v>37.093759882810446</v>
      </c>
      <c r="BO96" s="115">
        <v>-153.70403626408324</v>
      </c>
      <c r="BP96" s="115">
        <v>294.01963792879815</v>
      </c>
      <c r="BQ96" s="115">
        <v>215.81022915952758</v>
      </c>
      <c r="BR96" s="115">
        <v>881.09393705041055</v>
      </c>
      <c r="BS96" s="115">
        <v>419.72672059588228</v>
      </c>
      <c r="BT96" s="115">
        <v>1446.6842813979677</v>
      </c>
      <c r="BU96" s="115">
        <v>314.37572615450841</v>
      </c>
    </row>
    <row r="97" spans="1:73" s="40" customFormat="1" x14ac:dyDescent="0.25">
      <c r="A97" s="14" t="s">
        <v>133</v>
      </c>
      <c r="B97" s="38" t="s">
        <v>134</v>
      </c>
      <c r="C97" s="16" t="s">
        <v>17</v>
      </c>
      <c r="D97" s="17">
        <v>40.067600000000006</v>
      </c>
      <c r="E97" s="89">
        <v>65.056960400000008</v>
      </c>
      <c r="F97" s="89">
        <v>41.414931429999996</v>
      </c>
      <c r="G97" s="89">
        <v>10</v>
      </c>
      <c r="H97" s="89">
        <v>363.96174537999997</v>
      </c>
      <c r="I97" s="89">
        <v>0</v>
      </c>
      <c r="J97" s="89">
        <v>1363.99527242</v>
      </c>
      <c r="K97" s="89">
        <v>30</v>
      </c>
      <c r="L97" s="89">
        <v>2015.3131555200002</v>
      </c>
      <c r="M97" s="89">
        <v>30</v>
      </c>
      <c r="N97" s="89">
        <v>0</v>
      </c>
      <c r="O97" s="89">
        <v>30</v>
      </c>
      <c r="P97" s="89">
        <v>0</v>
      </c>
      <c r="Q97" s="89">
        <v>30</v>
      </c>
      <c r="R97" s="89">
        <v>0</v>
      </c>
      <c r="S97" s="89">
        <v>30</v>
      </c>
      <c r="T97" s="89">
        <v>0</v>
      </c>
      <c r="U97" s="89">
        <f t="shared" si="10"/>
        <v>160</v>
      </c>
      <c r="V97" s="90">
        <f t="shared" si="10"/>
        <v>3743.2701733200001</v>
      </c>
      <c r="W97" s="91">
        <v>0</v>
      </c>
      <c r="X97" s="115">
        <v>0</v>
      </c>
      <c r="Y97" s="115">
        <v>0</v>
      </c>
      <c r="Z97" s="115">
        <v>0</v>
      </c>
      <c r="AA97" s="115">
        <v>0</v>
      </c>
      <c r="AB97" s="115">
        <v>0</v>
      </c>
      <c r="AC97" s="115">
        <v>0</v>
      </c>
      <c r="AD97" s="115">
        <v>0</v>
      </c>
      <c r="AE97" s="115">
        <v>0</v>
      </c>
      <c r="AF97" s="115">
        <v>1985.3131555200002</v>
      </c>
      <c r="AG97" s="115">
        <v>0</v>
      </c>
      <c r="AH97" s="115">
        <v>-30</v>
      </c>
      <c r="AI97" s="115">
        <v>0</v>
      </c>
      <c r="AJ97" s="115">
        <v>-30</v>
      </c>
      <c r="AK97" s="115">
        <v>0</v>
      </c>
      <c r="AL97" s="115">
        <v>-30</v>
      </c>
      <c r="AM97" s="115">
        <v>0</v>
      </c>
      <c r="AN97" s="115">
        <v>-30</v>
      </c>
      <c r="AO97" s="115">
        <v>-1717.9570177999999</v>
      </c>
      <c r="AP97" s="115">
        <v>1865.3131555200002</v>
      </c>
      <c r="AR97" s="115">
        <v>0</v>
      </c>
      <c r="AS97" s="115">
        <v>0</v>
      </c>
      <c r="AT97" s="115">
        <v>0</v>
      </c>
      <c r="AU97" s="115">
        <v>0</v>
      </c>
      <c r="AV97" s="115">
        <v>0</v>
      </c>
      <c r="AW97" s="115">
        <v>0</v>
      </c>
      <c r="AX97" s="115">
        <v>0</v>
      </c>
      <c r="AY97" s="115">
        <v>30</v>
      </c>
      <c r="AZ97" s="115">
        <v>1985.3131555200002</v>
      </c>
      <c r="BA97" s="115">
        <v>30</v>
      </c>
      <c r="BB97" s="115">
        <v>-30</v>
      </c>
      <c r="BC97" s="115">
        <v>30</v>
      </c>
      <c r="BD97" s="115">
        <v>-30</v>
      </c>
      <c r="BE97" s="115">
        <v>30</v>
      </c>
      <c r="BF97" s="115">
        <v>-30</v>
      </c>
      <c r="BG97" s="115">
        <v>30</v>
      </c>
      <c r="BH97" s="115">
        <v>-30</v>
      </c>
      <c r="BI97" s="115">
        <v>150</v>
      </c>
      <c r="BJ97" s="115">
        <v>1865.3131555200002</v>
      </c>
      <c r="BM97" s="115">
        <v>1985.3131555200002</v>
      </c>
      <c r="BN97" s="115">
        <v>30</v>
      </c>
      <c r="BO97" s="115">
        <v>-30</v>
      </c>
      <c r="BP97" s="115">
        <v>30</v>
      </c>
      <c r="BQ97" s="115">
        <v>-30</v>
      </c>
      <c r="BR97" s="115">
        <v>30</v>
      </c>
      <c r="BS97" s="115">
        <v>-30</v>
      </c>
      <c r="BT97" s="115">
        <v>30</v>
      </c>
      <c r="BU97" s="115">
        <v>-30</v>
      </c>
    </row>
    <row r="98" spans="1:73" s="40" customFormat="1" x14ac:dyDescent="0.25">
      <c r="A98" s="14" t="s">
        <v>135</v>
      </c>
      <c r="B98" s="22" t="s">
        <v>136</v>
      </c>
      <c r="C98" s="16" t="s">
        <v>17</v>
      </c>
      <c r="D98" s="17">
        <v>0</v>
      </c>
      <c r="E98" s="89">
        <v>0</v>
      </c>
      <c r="F98" s="89">
        <v>0</v>
      </c>
      <c r="G98" s="89">
        <v>0</v>
      </c>
      <c r="H98" s="89">
        <v>0</v>
      </c>
      <c r="I98" s="89">
        <v>0</v>
      </c>
      <c r="J98" s="89">
        <v>0</v>
      </c>
      <c r="K98" s="89">
        <v>0</v>
      </c>
      <c r="L98" s="89">
        <v>0</v>
      </c>
      <c r="M98" s="89">
        <v>0</v>
      </c>
      <c r="N98" s="89">
        <v>0</v>
      </c>
      <c r="O98" s="89">
        <v>0</v>
      </c>
      <c r="P98" s="89">
        <v>0</v>
      </c>
      <c r="Q98" s="89">
        <v>0</v>
      </c>
      <c r="R98" s="89">
        <v>0</v>
      </c>
      <c r="S98" s="89">
        <v>0</v>
      </c>
      <c r="T98" s="89">
        <v>0</v>
      </c>
      <c r="U98" s="89">
        <f t="shared" si="10"/>
        <v>0</v>
      </c>
      <c r="V98" s="90">
        <f t="shared" si="10"/>
        <v>0</v>
      </c>
      <c r="W98" s="91">
        <v>0</v>
      </c>
      <c r="X98" s="115">
        <v>0</v>
      </c>
      <c r="Y98" s="115">
        <v>0</v>
      </c>
      <c r="Z98" s="115">
        <v>0</v>
      </c>
      <c r="AA98" s="115">
        <v>0</v>
      </c>
      <c r="AB98" s="115">
        <v>0</v>
      </c>
      <c r="AC98" s="115">
        <v>0</v>
      </c>
      <c r="AD98" s="115">
        <v>0</v>
      </c>
      <c r="AE98" s="115">
        <v>0</v>
      </c>
      <c r="AF98" s="115">
        <v>0</v>
      </c>
      <c r="AG98" s="115">
        <v>0</v>
      </c>
      <c r="AH98" s="115">
        <v>0</v>
      </c>
      <c r="AI98" s="115">
        <v>0</v>
      </c>
      <c r="AJ98" s="115">
        <v>0</v>
      </c>
      <c r="AK98" s="115">
        <v>0</v>
      </c>
      <c r="AL98" s="115">
        <v>0</v>
      </c>
      <c r="AM98" s="115">
        <v>0</v>
      </c>
      <c r="AN98" s="115">
        <v>0</v>
      </c>
      <c r="AO98" s="115">
        <v>0</v>
      </c>
      <c r="AP98" s="115">
        <v>0</v>
      </c>
      <c r="AR98" s="115">
        <v>0</v>
      </c>
      <c r="AS98" s="115">
        <v>0</v>
      </c>
      <c r="AT98" s="115">
        <v>0</v>
      </c>
      <c r="AU98" s="115">
        <v>0</v>
      </c>
      <c r="AV98" s="115">
        <v>0</v>
      </c>
      <c r="AW98" s="115">
        <v>0</v>
      </c>
      <c r="AX98" s="115">
        <v>0</v>
      </c>
      <c r="AY98" s="115">
        <v>0</v>
      </c>
      <c r="AZ98" s="115">
        <v>0</v>
      </c>
      <c r="BA98" s="115">
        <v>0</v>
      </c>
      <c r="BB98" s="115">
        <v>0</v>
      </c>
      <c r="BC98" s="115">
        <v>0</v>
      </c>
      <c r="BD98" s="115">
        <v>0</v>
      </c>
      <c r="BE98" s="115">
        <v>0</v>
      </c>
      <c r="BF98" s="115">
        <v>0</v>
      </c>
      <c r="BG98" s="115">
        <v>0</v>
      </c>
      <c r="BH98" s="115">
        <v>0</v>
      </c>
      <c r="BI98" s="115">
        <v>0</v>
      </c>
      <c r="BJ98" s="115">
        <v>0</v>
      </c>
      <c r="BM98" s="115">
        <v>0</v>
      </c>
      <c r="BN98" s="115">
        <v>0</v>
      </c>
      <c r="BO98" s="115">
        <v>0</v>
      </c>
      <c r="BP98" s="115">
        <v>0</v>
      </c>
      <c r="BQ98" s="115">
        <v>0</v>
      </c>
      <c r="BR98" s="115">
        <v>0</v>
      </c>
      <c r="BS98" s="115">
        <v>0</v>
      </c>
      <c r="BT98" s="115">
        <v>0</v>
      </c>
      <c r="BU98" s="115">
        <v>0</v>
      </c>
    </row>
    <row r="99" spans="1:73" s="40" customFormat="1" x14ac:dyDescent="0.25">
      <c r="A99" s="14" t="s">
        <v>137</v>
      </c>
      <c r="B99" s="22" t="s">
        <v>138</v>
      </c>
      <c r="C99" s="16" t="s">
        <v>17</v>
      </c>
      <c r="D99" s="17">
        <v>0</v>
      </c>
      <c r="E99" s="89">
        <v>0</v>
      </c>
      <c r="F99" s="89">
        <v>0.74047878</v>
      </c>
      <c r="G99" s="89">
        <v>0</v>
      </c>
      <c r="H99" s="89">
        <v>5.4118005800000004</v>
      </c>
      <c r="I99" s="89">
        <v>0</v>
      </c>
      <c r="J99" s="89">
        <v>47.209771329999995</v>
      </c>
      <c r="K99" s="89">
        <v>30</v>
      </c>
      <c r="L99" s="89">
        <v>2.5521402200000001</v>
      </c>
      <c r="M99" s="89">
        <v>30</v>
      </c>
      <c r="N99" s="89">
        <v>0</v>
      </c>
      <c r="O99" s="89">
        <v>30</v>
      </c>
      <c r="P99" s="89">
        <v>0</v>
      </c>
      <c r="Q99" s="89">
        <v>30</v>
      </c>
      <c r="R99" s="89">
        <v>0</v>
      </c>
      <c r="S99" s="89">
        <v>30</v>
      </c>
      <c r="T99" s="89">
        <v>0</v>
      </c>
      <c r="U99" s="89">
        <f t="shared" si="10"/>
        <v>150</v>
      </c>
      <c r="V99" s="90">
        <f t="shared" si="10"/>
        <v>55.173712129999991</v>
      </c>
      <c r="W99" s="91">
        <v>0</v>
      </c>
      <c r="X99" s="115">
        <v>0</v>
      </c>
      <c r="Y99" s="115">
        <v>0</v>
      </c>
      <c r="Z99" s="115">
        <v>0</v>
      </c>
      <c r="AA99" s="115">
        <v>0</v>
      </c>
      <c r="AB99" s="115">
        <v>0</v>
      </c>
      <c r="AC99" s="115">
        <v>0</v>
      </c>
      <c r="AD99" s="115">
        <v>0</v>
      </c>
      <c r="AE99" s="115">
        <v>0</v>
      </c>
      <c r="AF99" s="115">
        <v>-27.447859780000002</v>
      </c>
      <c r="AG99" s="115">
        <v>0</v>
      </c>
      <c r="AH99" s="115">
        <v>-30</v>
      </c>
      <c r="AI99" s="115">
        <v>0</v>
      </c>
      <c r="AJ99" s="115">
        <v>-30</v>
      </c>
      <c r="AK99" s="115">
        <v>0</v>
      </c>
      <c r="AL99" s="115">
        <v>-30</v>
      </c>
      <c r="AM99" s="115">
        <v>0</v>
      </c>
      <c r="AN99" s="115">
        <v>-30</v>
      </c>
      <c r="AO99" s="115">
        <v>-52.62157191</v>
      </c>
      <c r="AP99" s="115">
        <v>-147.44785978000002</v>
      </c>
      <c r="AR99" s="115">
        <v>0</v>
      </c>
      <c r="AS99" s="115">
        <v>0</v>
      </c>
      <c r="AT99" s="115">
        <v>0</v>
      </c>
      <c r="AU99" s="115">
        <v>0</v>
      </c>
      <c r="AV99" s="115">
        <v>0</v>
      </c>
      <c r="AW99" s="115">
        <v>0</v>
      </c>
      <c r="AX99" s="115">
        <v>0</v>
      </c>
      <c r="AY99" s="115">
        <v>30</v>
      </c>
      <c r="AZ99" s="115">
        <v>-27.447859780000002</v>
      </c>
      <c r="BA99" s="115">
        <v>30</v>
      </c>
      <c r="BB99" s="115">
        <v>-30</v>
      </c>
      <c r="BC99" s="115">
        <v>30</v>
      </c>
      <c r="BD99" s="115">
        <v>-30</v>
      </c>
      <c r="BE99" s="115">
        <v>30</v>
      </c>
      <c r="BF99" s="115">
        <v>-30</v>
      </c>
      <c r="BG99" s="115">
        <v>30</v>
      </c>
      <c r="BH99" s="115">
        <v>-30</v>
      </c>
      <c r="BI99" s="115">
        <v>150</v>
      </c>
      <c r="BJ99" s="115">
        <v>-147.44785978000002</v>
      </c>
      <c r="BM99" s="115">
        <v>-27.447859780000002</v>
      </c>
      <c r="BN99" s="115">
        <v>30</v>
      </c>
      <c r="BO99" s="115">
        <v>-30</v>
      </c>
      <c r="BP99" s="115">
        <v>30</v>
      </c>
      <c r="BQ99" s="115">
        <v>-30</v>
      </c>
      <c r="BR99" s="115">
        <v>30</v>
      </c>
      <c r="BS99" s="115">
        <v>-30</v>
      </c>
      <c r="BT99" s="115">
        <v>30</v>
      </c>
      <c r="BU99" s="115">
        <v>-30</v>
      </c>
    </row>
    <row r="100" spans="1:73" s="40" customFormat="1" x14ac:dyDescent="0.25">
      <c r="A100" s="14" t="s">
        <v>139</v>
      </c>
      <c r="B100" s="22" t="s">
        <v>140</v>
      </c>
      <c r="C100" s="16" t="s">
        <v>17</v>
      </c>
      <c r="D100" s="17">
        <v>0</v>
      </c>
      <c r="E100" s="89">
        <v>0</v>
      </c>
      <c r="F100" s="89">
        <v>17.0620923</v>
      </c>
      <c r="G100" s="89">
        <v>0</v>
      </c>
      <c r="H100" s="89">
        <v>340.09112789999995</v>
      </c>
      <c r="I100" s="89">
        <v>0</v>
      </c>
      <c r="J100" s="89">
        <f>J101</f>
        <v>1248.8045805000002</v>
      </c>
      <c r="K100" s="89">
        <v>0</v>
      </c>
      <c r="L100" s="89">
        <v>1827.7166785200002</v>
      </c>
      <c r="M100" s="89">
        <v>0</v>
      </c>
      <c r="N100" s="89">
        <f>N101</f>
        <v>0</v>
      </c>
      <c r="O100" s="89">
        <v>0</v>
      </c>
      <c r="P100" s="89">
        <f>P101</f>
        <v>0</v>
      </c>
      <c r="Q100" s="89">
        <v>0</v>
      </c>
      <c r="R100" s="89">
        <f>R101</f>
        <v>0</v>
      </c>
      <c r="S100" s="89">
        <v>0</v>
      </c>
      <c r="T100" s="89">
        <f>T101</f>
        <v>0</v>
      </c>
      <c r="U100" s="89">
        <f t="shared" si="10"/>
        <v>0</v>
      </c>
      <c r="V100" s="90">
        <f t="shared" si="10"/>
        <v>3416.6123869200001</v>
      </c>
      <c r="W100" s="91">
        <v>0</v>
      </c>
      <c r="X100" s="115">
        <v>0</v>
      </c>
      <c r="Y100" s="115">
        <v>0</v>
      </c>
      <c r="Z100" s="115">
        <v>0</v>
      </c>
      <c r="AA100" s="115">
        <v>0</v>
      </c>
      <c r="AB100" s="115">
        <v>0</v>
      </c>
      <c r="AC100" s="115">
        <v>0</v>
      </c>
      <c r="AD100" s="115">
        <v>0</v>
      </c>
      <c r="AE100" s="115">
        <v>0</v>
      </c>
      <c r="AF100" s="115">
        <v>1827.7166785200002</v>
      </c>
      <c r="AG100" s="115">
        <v>0</v>
      </c>
      <c r="AH100" s="115">
        <v>0</v>
      </c>
      <c r="AI100" s="115">
        <v>0</v>
      </c>
      <c r="AJ100" s="115">
        <v>0</v>
      </c>
      <c r="AK100" s="115">
        <v>0</v>
      </c>
      <c r="AL100" s="115">
        <v>0</v>
      </c>
      <c r="AM100" s="115">
        <v>0</v>
      </c>
      <c r="AN100" s="115">
        <v>0</v>
      </c>
      <c r="AO100" s="115">
        <v>-1588.8957084000001</v>
      </c>
      <c r="AP100" s="115">
        <v>1827.71667852</v>
      </c>
      <c r="AR100" s="115">
        <v>0</v>
      </c>
      <c r="AS100" s="115">
        <v>0</v>
      </c>
      <c r="AT100" s="115">
        <v>0</v>
      </c>
      <c r="AU100" s="115">
        <v>0</v>
      </c>
      <c r="AV100" s="115">
        <v>0</v>
      </c>
      <c r="AW100" s="115">
        <v>0</v>
      </c>
      <c r="AX100" s="115">
        <v>0</v>
      </c>
      <c r="AY100" s="115">
        <v>0</v>
      </c>
      <c r="AZ100" s="115">
        <v>1827.7166785200002</v>
      </c>
      <c r="BA100" s="115">
        <v>0</v>
      </c>
      <c r="BB100" s="115">
        <v>0</v>
      </c>
      <c r="BC100" s="115">
        <v>0</v>
      </c>
      <c r="BD100" s="115">
        <v>0</v>
      </c>
      <c r="BE100" s="115">
        <v>0</v>
      </c>
      <c r="BF100" s="115">
        <v>0</v>
      </c>
      <c r="BG100" s="115">
        <v>0</v>
      </c>
      <c r="BH100" s="115">
        <v>0</v>
      </c>
      <c r="BI100" s="115">
        <v>0</v>
      </c>
      <c r="BJ100" s="115">
        <v>1827.71667852</v>
      </c>
      <c r="BM100" s="115">
        <v>1827.7166785200002</v>
      </c>
      <c r="BN100" s="115">
        <v>0</v>
      </c>
      <c r="BO100" s="115">
        <v>0</v>
      </c>
      <c r="BP100" s="115">
        <v>0</v>
      </c>
      <c r="BQ100" s="115">
        <v>0</v>
      </c>
      <c r="BR100" s="115">
        <v>0</v>
      </c>
      <c r="BS100" s="115">
        <v>0</v>
      </c>
      <c r="BT100" s="115">
        <v>0</v>
      </c>
      <c r="BU100" s="115">
        <v>0</v>
      </c>
    </row>
    <row r="101" spans="1:73" s="40" customFormat="1" x14ac:dyDescent="0.25">
      <c r="A101" s="14" t="s">
        <v>141</v>
      </c>
      <c r="B101" s="24" t="s">
        <v>142</v>
      </c>
      <c r="C101" s="16" t="s">
        <v>17</v>
      </c>
      <c r="D101" s="17">
        <v>0</v>
      </c>
      <c r="E101" s="89">
        <v>0</v>
      </c>
      <c r="F101" s="89">
        <v>17.0620923</v>
      </c>
      <c r="G101" s="89">
        <v>0</v>
      </c>
      <c r="H101" s="89">
        <v>340.09112789999995</v>
      </c>
      <c r="I101" s="89">
        <v>0</v>
      </c>
      <c r="J101" s="89">
        <v>1248.8045805000002</v>
      </c>
      <c r="K101" s="89">
        <v>0</v>
      </c>
      <c r="L101" s="89">
        <f>L100</f>
        <v>1827.7166785200002</v>
      </c>
      <c r="M101" s="89">
        <v>0</v>
      </c>
      <c r="N101" s="89">
        <v>0</v>
      </c>
      <c r="O101" s="89">
        <v>0</v>
      </c>
      <c r="P101" s="89">
        <v>0</v>
      </c>
      <c r="Q101" s="89">
        <v>0</v>
      </c>
      <c r="R101" s="89">
        <v>0</v>
      </c>
      <c r="S101" s="89">
        <v>0</v>
      </c>
      <c r="T101" s="89">
        <v>0</v>
      </c>
      <c r="U101" s="89">
        <f t="shared" si="10"/>
        <v>0</v>
      </c>
      <c r="V101" s="90">
        <f t="shared" si="10"/>
        <v>3416.6123869200001</v>
      </c>
      <c r="W101" s="91">
        <v>0</v>
      </c>
      <c r="X101" s="115">
        <v>0</v>
      </c>
      <c r="Y101" s="115">
        <v>0</v>
      </c>
      <c r="Z101" s="115">
        <v>0</v>
      </c>
      <c r="AA101" s="115">
        <v>0</v>
      </c>
      <c r="AB101" s="115">
        <v>0</v>
      </c>
      <c r="AC101" s="115">
        <v>0</v>
      </c>
      <c r="AD101" s="115">
        <v>0</v>
      </c>
      <c r="AE101" s="115">
        <v>0</v>
      </c>
      <c r="AF101" s="115">
        <v>1827.7166785200002</v>
      </c>
      <c r="AG101" s="115">
        <v>0</v>
      </c>
      <c r="AH101" s="115">
        <v>0</v>
      </c>
      <c r="AI101" s="115">
        <v>0</v>
      </c>
      <c r="AJ101" s="115">
        <v>0</v>
      </c>
      <c r="AK101" s="115">
        <v>0</v>
      </c>
      <c r="AL101" s="115">
        <v>0</v>
      </c>
      <c r="AM101" s="115">
        <v>0</v>
      </c>
      <c r="AN101" s="115">
        <v>0</v>
      </c>
      <c r="AO101" s="115">
        <v>-1588.8957084000001</v>
      </c>
      <c r="AP101" s="115">
        <v>1827.71667852</v>
      </c>
      <c r="AR101" s="115">
        <v>0</v>
      </c>
      <c r="AS101" s="115">
        <v>0</v>
      </c>
      <c r="AT101" s="115">
        <v>0</v>
      </c>
      <c r="AU101" s="115">
        <v>0</v>
      </c>
      <c r="AV101" s="115">
        <v>0</v>
      </c>
      <c r="AW101" s="115">
        <v>0</v>
      </c>
      <c r="AX101" s="115">
        <v>0</v>
      </c>
      <c r="AY101" s="115">
        <v>0</v>
      </c>
      <c r="AZ101" s="115">
        <v>1827.7166785200002</v>
      </c>
      <c r="BA101" s="115">
        <v>0</v>
      </c>
      <c r="BB101" s="115">
        <v>0</v>
      </c>
      <c r="BC101" s="115">
        <v>0</v>
      </c>
      <c r="BD101" s="115">
        <v>0</v>
      </c>
      <c r="BE101" s="115">
        <v>0</v>
      </c>
      <c r="BF101" s="115">
        <v>0</v>
      </c>
      <c r="BG101" s="115">
        <v>0</v>
      </c>
      <c r="BH101" s="115">
        <v>0</v>
      </c>
      <c r="BI101" s="115">
        <v>0</v>
      </c>
      <c r="BJ101" s="115">
        <v>1827.71667852</v>
      </c>
      <c r="BM101" s="115">
        <v>1827.7166785200002</v>
      </c>
      <c r="BN101" s="115">
        <v>0</v>
      </c>
      <c r="BO101" s="115">
        <v>0</v>
      </c>
      <c r="BP101" s="115">
        <v>0</v>
      </c>
      <c r="BQ101" s="115">
        <v>0</v>
      </c>
      <c r="BR101" s="115">
        <v>0</v>
      </c>
      <c r="BS101" s="115">
        <v>0</v>
      </c>
      <c r="BT101" s="115">
        <v>0</v>
      </c>
      <c r="BU101" s="115">
        <v>0</v>
      </c>
    </row>
    <row r="102" spans="1:73" s="40" customFormat="1" x14ac:dyDescent="0.25">
      <c r="A102" s="14" t="s">
        <v>143</v>
      </c>
      <c r="B102" s="23" t="s">
        <v>144</v>
      </c>
      <c r="C102" s="16" t="s">
        <v>17</v>
      </c>
      <c r="D102" s="17">
        <f>D97-D98-D99-D100</f>
        <v>40.067600000000006</v>
      </c>
      <c r="E102" s="89">
        <f>E97-E98-E99-E100</f>
        <v>65.056960400000008</v>
      </c>
      <c r="F102" s="89">
        <f>F97-F98-F99-F100</f>
        <v>23.612360349999999</v>
      </c>
      <c r="G102" s="89">
        <f>G97-G98-G99-G100</f>
        <v>10</v>
      </c>
      <c r="H102" s="89">
        <f>H97-H98-H99-H100</f>
        <v>18.458816900000045</v>
      </c>
      <c r="I102" s="89">
        <v>0</v>
      </c>
      <c r="J102" s="89">
        <f>J97-J98-J99-J100</f>
        <v>67.980920589999869</v>
      </c>
      <c r="K102" s="89">
        <v>0</v>
      </c>
      <c r="L102" s="89">
        <f>L97-L98-L99-L100</f>
        <v>185.04433678000009</v>
      </c>
      <c r="M102" s="89">
        <v>0</v>
      </c>
      <c r="N102" s="89">
        <f>N97-N98-N99-N100</f>
        <v>0</v>
      </c>
      <c r="O102" s="89">
        <v>0</v>
      </c>
      <c r="P102" s="89">
        <f>P97-P98-P99-P100</f>
        <v>0</v>
      </c>
      <c r="Q102" s="89">
        <v>0</v>
      </c>
      <c r="R102" s="89">
        <f>R97-R98-R99-R100</f>
        <v>0</v>
      </c>
      <c r="S102" s="89">
        <v>0</v>
      </c>
      <c r="T102" s="89">
        <f>T97-T98-T99-T100</f>
        <v>0</v>
      </c>
      <c r="U102" s="89">
        <f t="shared" si="10"/>
        <v>10</v>
      </c>
      <c r="V102" s="90">
        <f t="shared" si="10"/>
        <v>271.48407427000001</v>
      </c>
      <c r="W102" s="91">
        <v>0</v>
      </c>
      <c r="X102" s="115">
        <v>0</v>
      </c>
      <c r="Y102" s="115">
        <v>0</v>
      </c>
      <c r="Z102" s="115">
        <v>0</v>
      </c>
      <c r="AA102" s="115">
        <v>0</v>
      </c>
      <c r="AB102" s="115">
        <v>0</v>
      </c>
      <c r="AC102" s="115">
        <v>0</v>
      </c>
      <c r="AD102" s="115">
        <v>0</v>
      </c>
      <c r="AE102" s="115">
        <v>0</v>
      </c>
      <c r="AF102" s="115">
        <v>185.04433678000009</v>
      </c>
      <c r="AG102" s="115">
        <v>0</v>
      </c>
      <c r="AH102" s="115">
        <v>0</v>
      </c>
      <c r="AI102" s="115">
        <v>0</v>
      </c>
      <c r="AJ102" s="115">
        <v>0</v>
      </c>
      <c r="AK102" s="115">
        <v>0</v>
      </c>
      <c r="AL102" s="115">
        <v>0</v>
      </c>
      <c r="AM102" s="115">
        <v>0</v>
      </c>
      <c r="AN102" s="115">
        <v>0</v>
      </c>
      <c r="AO102" s="115">
        <v>-76.439737489999914</v>
      </c>
      <c r="AP102" s="115">
        <v>185.04433678000009</v>
      </c>
      <c r="AR102" s="115">
        <v>0</v>
      </c>
      <c r="AS102" s="115">
        <v>0</v>
      </c>
      <c r="AT102" s="115">
        <v>0</v>
      </c>
      <c r="AU102" s="115">
        <v>0</v>
      </c>
      <c r="AV102" s="115">
        <v>0</v>
      </c>
      <c r="AW102" s="115">
        <v>0</v>
      </c>
      <c r="AX102" s="115">
        <v>0</v>
      </c>
      <c r="AY102" s="115">
        <v>0</v>
      </c>
      <c r="AZ102" s="115">
        <v>185.04433678000009</v>
      </c>
      <c r="BA102" s="115">
        <v>0</v>
      </c>
      <c r="BB102" s="115">
        <v>0</v>
      </c>
      <c r="BC102" s="115">
        <v>0</v>
      </c>
      <c r="BD102" s="115">
        <v>0</v>
      </c>
      <c r="BE102" s="115">
        <v>0</v>
      </c>
      <c r="BF102" s="115">
        <v>0</v>
      </c>
      <c r="BG102" s="115">
        <v>0</v>
      </c>
      <c r="BH102" s="115">
        <v>0</v>
      </c>
      <c r="BI102" s="115">
        <v>0</v>
      </c>
      <c r="BJ102" s="115">
        <v>185.04433678000009</v>
      </c>
      <c r="BM102" s="115">
        <v>185.04433678000009</v>
      </c>
      <c r="BN102" s="115">
        <v>0</v>
      </c>
      <c r="BO102" s="115">
        <v>0</v>
      </c>
      <c r="BP102" s="115">
        <v>0</v>
      </c>
      <c r="BQ102" s="115">
        <v>0</v>
      </c>
      <c r="BR102" s="115">
        <v>0</v>
      </c>
      <c r="BS102" s="115">
        <v>0</v>
      </c>
      <c r="BT102" s="115">
        <v>0</v>
      </c>
      <c r="BU102" s="115">
        <v>0</v>
      </c>
    </row>
    <row r="103" spans="1:73" s="40" customFormat="1" x14ac:dyDescent="0.25">
      <c r="A103" s="14" t="s">
        <v>145</v>
      </c>
      <c r="B103" s="21" t="s">
        <v>100</v>
      </c>
      <c r="C103" s="16" t="s">
        <v>17</v>
      </c>
      <c r="D103" s="17">
        <v>52.701600000000006</v>
      </c>
      <c r="E103" s="89">
        <v>98.388981000000001</v>
      </c>
      <c r="F103" s="89">
        <v>183.92303765000003</v>
      </c>
      <c r="G103" s="89">
        <v>634.25389176127101</v>
      </c>
      <c r="H103" s="89">
        <v>933.03009142800022</v>
      </c>
      <c r="I103" s="89">
        <v>555.87016369108437</v>
      </c>
      <c r="J103" s="89">
        <v>2829.4730058599994</v>
      </c>
      <c r="K103" s="89">
        <v>1816.216197855457</v>
      </c>
      <c r="L103" s="89">
        <v>2951.4123897799996</v>
      </c>
      <c r="M103" s="89">
        <v>1262.7553155577807</v>
      </c>
      <c r="N103" s="89">
        <v>1389.139527152676</v>
      </c>
      <c r="O103" s="89">
        <v>1149.3941774576463</v>
      </c>
      <c r="P103" s="89">
        <v>992.88265026860768</v>
      </c>
      <c r="Q103" s="89">
        <v>708.73556312127073</v>
      </c>
      <c r="R103" s="89">
        <v>468.72368024848902</v>
      </c>
      <c r="S103" s="89">
        <v>279.3650830612371</v>
      </c>
      <c r="T103" s="89">
        <v>51.868130987860134</v>
      </c>
      <c r="U103" s="89">
        <f t="shared" si="10"/>
        <v>6406.5903925057464</v>
      </c>
      <c r="V103" s="90">
        <f t="shared" si="10"/>
        <v>9616.5294757256324</v>
      </c>
      <c r="W103" s="91">
        <v>0</v>
      </c>
      <c r="X103" s="115">
        <v>0</v>
      </c>
      <c r="Y103" s="115">
        <v>0</v>
      </c>
      <c r="Z103" s="115">
        <v>0</v>
      </c>
      <c r="AA103" s="115">
        <v>0</v>
      </c>
      <c r="AB103" s="115">
        <v>0</v>
      </c>
      <c r="AC103" s="115">
        <v>0</v>
      </c>
      <c r="AD103" s="115">
        <v>0</v>
      </c>
      <c r="AE103" s="115">
        <v>0</v>
      </c>
      <c r="AF103" s="115">
        <v>1135.1961919245425</v>
      </c>
      <c r="AG103" s="115">
        <v>0</v>
      </c>
      <c r="AH103" s="115">
        <v>126.38421159489531</v>
      </c>
      <c r="AI103" s="115">
        <v>0</v>
      </c>
      <c r="AJ103" s="115">
        <v>-156.51152718903859</v>
      </c>
      <c r="AK103" s="115">
        <v>0</v>
      </c>
      <c r="AL103" s="115">
        <v>-240.01188287278171</v>
      </c>
      <c r="AM103" s="115">
        <v>0</v>
      </c>
      <c r="AN103" s="115">
        <v>-227.49695207337697</v>
      </c>
      <c r="AO103" s="115">
        <v>-2572.3790418356439</v>
      </c>
      <c r="AP103" s="115">
        <v>637.56004138424214</v>
      </c>
      <c r="AR103" s="115">
        <v>0</v>
      </c>
      <c r="AS103" s="115">
        <v>0</v>
      </c>
      <c r="AT103" s="115">
        <v>0</v>
      </c>
      <c r="AU103" s="115">
        <v>0</v>
      </c>
      <c r="AV103" s="115">
        <v>0</v>
      </c>
      <c r="AW103" s="115">
        <v>0</v>
      </c>
      <c r="AX103" s="115">
        <v>0</v>
      </c>
      <c r="AY103" s="115">
        <v>689.61176205792299</v>
      </c>
      <c r="AZ103" s="115">
        <v>1376.5983806357076</v>
      </c>
      <c r="BA103" s="115">
        <v>-7.0937598828104456</v>
      </c>
      <c r="BB103" s="115">
        <v>123.70403626408324</v>
      </c>
      <c r="BC103" s="115">
        <v>-264.01963792879815</v>
      </c>
      <c r="BD103" s="115">
        <v>-245.81022915952758</v>
      </c>
      <c r="BE103" s="115">
        <v>-851.09393705041055</v>
      </c>
      <c r="BF103" s="115">
        <v>-449.72672059588228</v>
      </c>
      <c r="BG103" s="115">
        <v>-1416.6842813979677</v>
      </c>
      <c r="BH103" s="115">
        <v>-344.37572615450841</v>
      </c>
      <c r="BI103" s="115">
        <v>-1849.2798542020646</v>
      </c>
      <c r="BJ103" s="115">
        <v>460.38974098987455</v>
      </c>
      <c r="BM103" s="115">
        <v>1394.5764271557077</v>
      </c>
      <c r="BN103" s="115">
        <v>-7.0937598828104456</v>
      </c>
      <c r="BO103" s="115">
        <v>123.70403626408324</v>
      </c>
      <c r="BP103" s="115">
        <v>-264.01963792879815</v>
      </c>
      <c r="BQ103" s="115">
        <v>-245.81022915952758</v>
      </c>
      <c r="BR103" s="115">
        <v>-851.09393705041055</v>
      </c>
      <c r="BS103" s="115">
        <v>-449.72672059588228</v>
      </c>
      <c r="BT103" s="115">
        <v>-1416.6842813979677</v>
      </c>
      <c r="BU103" s="115">
        <v>-344.37572615450841</v>
      </c>
    </row>
    <row r="104" spans="1:73" s="40" customFormat="1" x14ac:dyDescent="0.25">
      <c r="A104" s="14" t="s">
        <v>146</v>
      </c>
      <c r="B104" s="23" t="s">
        <v>147</v>
      </c>
      <c r="C104" s="16" t="s">
        <v>17</v>
      </c>
      <c r="D104" s="17">
        <v>0.47949999999999998</v>
      </c>
      <c r="E104" s="89">
        <v>1.6887579999999998</v>
      </c>
      <c r="F104" s="89">
        <v>1.69977</v>
      </c>
      <c r="G104" s="89">
        <v>1.819552970730419</v>
      </c>
      <c r="H104" s="89">
        <v>1.9591307600000001</v>
      </c>
      <c r="I104" s="89">
        <v>1.7450670000000315</v>
      </c>
      <c r="J104" s="89">
        <v>2.2412751200000001</v>
      </c>
      <c r="K104" s="89">
        <v>1.9788112000000111</v>
      </c>
      <c r="L104" s="89">
        <v>2.0581491199999999</v>
      </c>
      <c r="M104" s="89">
        <v>2.0578836480000118</v>
      </c>
      <c r="N104" s="89">
        <v>2.351159076000005</v>
      </c>
      <c r="O104" s="89">
        <v>2.1401189939200127</v>
      </c>
      <c r="P104" s="89">
        <v>2.4451254390400052</v>
      </c>
      <c r="Q104" s="89">
        <v>2.2256437536768137</v>
      </c>
      <c r="R104" s="89">
        <v>2.5428504566016059</v>
      </c>
      <c r="S104" s="89">
        <v>2.314589503823886</v>
      </c>
      <c r="T104" s="89">
        <v>2.6444844748656702</v>
      </c>
      <c r="U104" s="89">
        <f t="shared" si="10"/>
        <v>14.281667070151183</v>
      </c>
      <c r="V104" s="90">
        <f t="shared" si="10"/>
        <v>16.242174446507285</v>
      </c>
      <c r="W104" s="91">
        <v>0</v>
      </c>
      <c r="X104" s="115">
        <v>0</v>
      </c>
      <c r="Y104" s="115">
        <v>0</v>
      </c>
      <c r="Z104" s="115">
        <v>0</v>
      </c>
      <c r="AA104" s="115">
        <v>0</v>
      </c>
      <c r="AB104" s="115">
        <v>0</v>
      </c>
      <c r="AC104" s="115">
        <v>0</v>
      </c>
      <c r="AD104" s="115">
        <v>0</v>
      </c>
      <c r="AE104" s="115">
        <v>0</v>
      </c>
      <c r="AF104" s="115">
        <v>7.9337919999988848E-2</v>
      </c>
      <c r="AG104" s="115">
        <v>0</v>
      </c>
      <c r="AH104" s="115">
        <v>0.29327542799999318</v>
      </c>
      <c r="AI104" s="115">
        <v>0</v>
      </c>
      <c r="AJ104" s="115">
        <v>0.30500644511999253</v>
      </c>
      <c r="AK104" s="115">
        <v>0</v>
      </c>
      <c r="AL104" s="115">
        <v>0.31720670292479225</v>
      </c>
      <c r="AM104" s="115">
        <v>0</v>
      </c>
      <c r="AN104" s="115">
        <v>0.32989497104178422</v>
      </c>
      <c r="AO104" s="115">
        <v>-0.63578590926955059</v>
      </c>
      <c r="AP104" s="115">
        <v>1.324721467086551</v>
      </c>
      <c r="AR104" s="115">
        <v>0</v>
      </c>
      <c r="AS104" s="115">
        <v>0</v>
      </c>
      <c r="AT104" s="115">
        <v>0</v>
      </c>
      <c r="AU104" s="115">
        <v>0</v>
      </c>
      <c r="AV104" s="115">
        <v>0</v>
      </c>
      <c r="AW104" s="115">
        <v>0</v>
      </c>
      <c r="AX104" s="115">
        <v>0</v>
      </c>
      <c r="AY104" s="115">
        <v>0.23874419999993601</v>
      </c>
      <c r="AZ104" s="115">
        <v>7.9337919999988848E-2</v>
      </c>
      <c r="BA104" s="115">
        <v>0.3178166479999367</v>
      </c>
      <c r="BB104" s="115">
        <v>0.29327542799999318</v>
      </c>
      <c r="BC104" s="115">
        <v>0.40005199391993762</v>
      </c>
      <c r="BD104" s="115">
        <v>0.30500644511999253</v>
      </c>
      <c r="BE104" s="115">
        <v>0.48557675367673858</v>
      </c>
      <c r="BF104" s="115">
        <v>0.31720670292479225</v>
      </c>
      <c r="BG104" s="115">
        <v>0.57452250382381087</v>
      </c>
      <c r="BH104" s="115">
        <v>0.32989497104178422</v>
      </c>
      <c r="BI104" s="115">
        <v>2.0167120994203582</v>
      </c>
      <c r="BJ104" s="115">
        <v>1.324721467086551</v>
      </c>
      <c r="BM104" s="115">
        <v>7.9337919999988848E-2</v>
      </c>
      <c r="BN104" s="115">
        <v>0.3178166479999367</v>
      </c>
      <c r="BO104" s="115">
        <v>0.29327542799999318</v>
      </c>
      <c r="BP104" s="115">
        <v>0.40005199391993762</v>
      </c>
      <c r="BQ104" s="115">
        <v>0.30500644511999253</v>
      </c>
      <c r="BR104" s="115">
        <v>0.48557675367673858</v>
      </c>
      <c r="BS104" s="115">
        <v>0.31720670292479225</v>
      </c>
      <c r="BT104" s="115">
        <v>0.57452250382381087</v>
      </c>
      <c r="BU104" s="115">
        <v>0.32989497104178422</v>
      </c>
    </row>
    <row r="105" spans="1:73" s="40" customFormat="1" x14ac:dyDescent="0.25">
      <c r="A105" s="14" t="s">
        <v>148</v>
      </c>
      <c r="B105" s="23" t="s">
        <v>149</v>
      </c>
      <c r="C105" s="16" t="s">
        <v>17</v>
      </c>
      <c r="D105" s="17">
        <v>4.1580000000000004</v>
      </c>
      <c r="E105" s="89">
        <v>6.2154069999999999</v>
      </c>
      <c r="F105" s="89">
        <v>26.902252000000001</v>
      </c>
      <c r="G105" s="89">
        <v>61.624779817013767</v>
      </c>
      <c r="H105" s="89">
        <v>31.920102070000002</v>
      </c>
      <c r="I105" s="89">
        <v>37.562725199654793</v>
      </c>
      <c r="J105" s="89">
        <v>26.91200267</v>
      </c>
      <c r="K105" s="89">
        <v>26.917406678520546</v>
      </c>
      <c r="L105" s="89">
        <v>40.756671270000005</v>
      </c>
      <c r="M105" s="89">
        <v>0</v>
      </c>
      <c r="N105" s="89">
        <v>110.96767766649306</v>
      </c>
      <c r="O105" s="89">
        <v>0</v>
      </c>
      <c r="P105" s="89">
        <v>112.64456667875199</v>
      </c>
      <c r="Q105" s="89">
        <v>0</v>
      </c>
      <c r="R105" s="89">
        <v>23.552539645951999</v>
      </c>
      <c r="S105" s="89">
        <v>0</v>
      </c>
      <c r="T105" s="89">
        <v>22.416388413075293</v>
      </c>
      <c r="U105" s="89">
        <f t="shared" si="10"/>
        <v>126.1049116951891</v>
      </c>
      <c r="V105" s="90">
        <f t="shared" si="10"/>
        <v>369.16994841427231</v>
      </c>
      <c r="W105" s="91">
        <v>0</v>
      </c>
      <c r="X105" s="115">
        <v>0</v>
      </c>
      <c r="Y105" s="115">
        <v>0</v>
      </c>
      <c r="Z105" s="115">
        <v>0</v>
      </c>
      <c r="AA105" s="115">
        <v>0</v>
      </c>
      <c r="AB105" s="115">
        <v>0</v>
      </c>
      <c r="AC105" s="115">
        <v>0</v>
      </c>
      <c r="AD105" s="115">
        <v>0</v>
      </c>
      <c r="AE105" s="115">
        <v>0</v>
      </c>
      <c r="AF105" s="115">
        <v>13.839264591479459</v>
      </c>
      <c r="AG105" s="115">
        <v>0</v>
      </c>
      <c r="AH105" s="115">
        <v>110.96767766649306</v>
      </c>
      <c r="AI105" s="115">
        <v>0</v>
      </c>
      <c r="AJ105" s="115">
        <v>112.64456667875199</v>
      </c>
      <c r="AK105" s="115">
        <v>0</v>
      </c>
      <c r="AL105" s="115">
        <v>23.552539645951999</v>
      </c>
      <c r="AM105" s="115">
        <v>0</v>
      </c>
      <c r="AN105" s="115">
        <v>22.416388413075293</v>
      </c>
      <c r="AO105" s="115">
        <v>40.355400276668547</v>
      </c>
      <c r="AP105" s="115">
        <v>283.42043699575174</v>
      </c>
      <c r="AR105" s="115">
        <v>0</v>
      </c>
      <c r="AS105" s="115">
        <v>0</v>
      </c>
      <c r="AT105" s="115">
        <v>0</v>
      </c>
      <c r="AU105" s="115">
        <v>0</v>
      </c>
      <c r="AV105" s="115">
        <v>0</v>
      </c>
      <c r="AW105" s="115">
        <v>0</v>
      </c>
      <c r="AX105" s="115">
        <v>0</v>
      </c>
      <c r="AY105" s="115">
        <v>26.917406678520546</v>
      </c>
      <c r="AZ105" s="115">
        <v>13.839264591479459</v>
      </c>
      <c r="BA105" s="115">
        <v>0</v>
      </c>
      <c r="BB105" s="115">
        <v>110.96767766649306</v>
      </c>
      <c r="BC105" s="115">
        <v>0</v>
      </c>
      <c r="BD105" s="115">
        <v>112.64456667875199</v>
      </c>
      <c r="BE105" s="115">
        <v>0</v>
      </c>
      <c r="BF105" s="115">
        <v>23.552539645951999</v>
      </c>
      <c r="BG105" s="115">
        <v>0</v>
      </c>
      <c r="BH105" s="115">
        <v>22.416388413075293</v>
      </c>
      <c r="BI105" s="115">
        <v>26.91740667852055</v>
      </c>
      <c r="BJ105" s="115">
        <v>283.42043699575174</v>
      </c>
      <c r="BM105" s="115">
        <v>31.817311111479455</v>
      </c>
      <c r="BN105" s="115">
        <v>0</v>
      </c>
      <c r="BO105" s="115">
        <v>110.96767766649306</v>
      </c>
      <c r="BP105" s="115">
        <v>0</v>
      </c>
      <c r="BQ105" s="115">
        <v>112.64456667875199</v>
      </c>
      <c r="BR105" s="115">
        <v>0</v>
      </c>
      <c r="BS105" s="115">
        <v>23.552539645951999</v>
      </c>
      <c r="BT105" s="115">
        <v>0</v>
      </c>
      <c r="BU105" s="115">
        <v>22.416388413075293</v>
      </c>
    </row>
    <row r="106" spans="1:73" s="40" customFormat="1" x14ac:dyDescent="0.25">
      <c r="A106" s="14" t="s">
        <v>150</v>
      </c>
      <c r="B106" s="23" t="s">
        <v>151</v>
      </c>
      <c r="C106" s="16" t="s">
        <v>17</v>
      </c>
      <c r="D106" s="17">
        <v>0</v>
      </c>
      <c r="E106" s="89">
        <v>24.563849999999999</v>
      </c>
      <c r="F106" s="89">
        <v>96.090999999999994</v>
      </c>
      <c r="G106" s="89">
        <v>557.28805897352686</v>
      </c>
      <c r="H106" s="89">
        <v>767.67121999000005</v>
      </c>
      <c r="I106" s="89">
        <v>170.01497796965376</v>
      </c>
      <c r="J106" s="89">
        <f>J107</f>
        <v>2278.3786924400001</v>
      </c>
      <c r="K106" s="89">
        <v>1099.3298633328695</v>
      </c>
      <c r="L106" s="89">
        <v>2379.3544484599997</v>
      </c>
      <c r="M106" s="89">
        <v>1050.9390858465099</v>
      </c>
      <c r="N106" s="89">
        <f>N107</f>
        <v>1099.2298820895021</v>
      </c>
      <c r="O106" s="89">
        <v>844.84866157001352</v>
      </c>
      <c r="P106" s="89">
        <f>P107</f>
        <v>767.58468877604605</v>
      </c>
      <c r="Q106" s="89">
        <v>580.36435535007718</v>
      </c>
      <c r="R106" s="89">
        <f>R107</f>
        <v>416.01594533838983</v>
      </c>
      <c r="S106" s="89">
        <v>258.2224166696742</v>
      </c>
      <c r="T106" s="89">
        <f>T107</f>
        <v>0</v>
      </c>
      <c r="U106" s="89">
        <f t="shared" si="10"/>
        <v>4561.0074197123249</v>
      </c>
      <c r="V106" s="90">
        <f t="shared" si="10"/>
        <v>7708.2348770939379</v>
      </c>
      <c r="W106" s="91">
        <v>0</v>
      </c>
      <c r="X106" s="115">
        <v>0</v>
      </c>
      <c r="Y106" s="115">
        <v>0</v>
      </c>
      <c r="Z106" s="115">
        <v>0</v>
      </c>
      <c r="AA106" s="115">
        <v>0</v>
      </c>
      <c r="AB106" s="115">
        <v>0</v>
      </c>
      <c r="AC106" s="115">
        <v>0</v>
      </c>
      <c r="AD106" s="115">
        <v>0</v>
      </c>
      <c r="AE106" s="115">
        <v>0</v>
      </c>
      <c r="AF106" s="115">
        <v>1280.0245851271302</v>
      </c>
      <c r="AG106" s="115">
        <v>0</v>
      </c>
      <c r="AH106" s="115">
        <v>48.290796242992201</v>
      </c>
      <c r="AI106" s="115">
        <v>0</v>
      </c>
      <c r="AJ106" s="115">
        <v>-77.263972793967469</v>
      </c>
      <c r="AK106" s="115">
        <v>0</v>
      </c>
      <c r="AL106" s="115">
        <v>-164.34841001168735</v>
      </c>
      <c r="AM106" s="115">
        <v>0</v>
      </c>
      <c r="AN106" s="115">
        <v>-258.2224166696742</v>
      </c>
      <c r="AO106" s="115">
        <v>-2318.7468754868187</v>
      </c>
      <c r="AP106" s="115">
        <v>828.48058189479434</v>
      </c>
      <c r="AR106" s="115">
        <v>0</v>
      </c>
      <c r="AS106" s="115">
        <v>0</v>
      </c>
      <c r="AT106" s="115">
        <v>0</v>
      </c>
      <c r="AU106" s="115">
        <v>0</v>
      </c>
      <c r="AV106" s="115">
        <v>0</v>
      </c>
      <c r="AW106" s="115">
        <v>0</v>
      </c>
      <c r="AX106" s="115">
        <v>0</v>
      </c>
      <c r="AY106" s="115">
        <v>-17.028458888664318</v>
      </c>
      <c r="AZ106" s="115">
        <v>1286.73544788296</v>
      </c>
      <c r="BA106" s="115">
        <v>-208.49417691878534</v>
      </c>
      <c r="BB106" s="115">
        <v>-63.26352409208107</v>
      </c>
      <c r="BC106" s="115">
        <v>-558.13749333538658</v>
      </c>
      <c r="BD106" s="115">
        <v>-281.92704484585397</v>
      </c>
      <c r="BE106" s="115">
        <v>-969.01848608700607</v>
      </c>
      <c r="BF106" s="115">
        <v>-374.06324773478792</v>
      </c>
      <c r="BG106" s="115">
        <v>-1427.2782251990955</v>
      </c>
      <c r="BH106" s="115">
        <v>-375.10119075080564</v>
      </c>
      <c r="BI106" s="115">
        <v>-3179.9568404289384</v>
      </c>
      <c r="BJ106" s="115">
        <v>192.38044045943207</v>
      </c>
      <c r="BM106" s="115">
        <v>1286.73544788296</v>
      </c>
      <c r="BN106" s="115">
        <v>-208.49417691878534</v>
      </c>
      <c r="BO106" s="115">
        <v>-63.26352409208107</v>
      </c>
      <c r="BP106" s="115">
        <v>-558.13749333538658</v>
      </c>
      <c r="BQ106" s="115">
        <v>-281.92704484585397</v>
      </c>
      <c r="BR106" s="115">
        <v>-969.01848608700607</v>
      </c>
      <c r="BS106" s="115">
        <v>-374.06324773478792</v>
      </c>
      <c r="BT106" s="115">
        <v>-1427.2782251990955</v>
      </c>
      <c r="BU106" s="115">
        <v>-375.10119075080564</v>
      </c>
    </row>
    <row r="107" spans="1:73" s="40" customFormat="1" x14ac:dyDescent="0.25">
      <c r="A107" s="14" t="s">
        <v>152</v>
      </c>
      <c r="B107" s="24" t="s">
        <v>153</v>
      </c>
      <c r="C107" s="16" t="s">
        <v>17</v>
      </c>
      <c r="D107" s="17">
        <v>0</v>
      </c>
      <c r="E107" s="89">
        <v>24.563849999999999</v>
      </c>
      <c r="F107" s="89">
        <v>96.090999999999994</v>
      </c>
      <c r="G107" s="89">
        <v>557.28805897352686</v>
      </c>
      <c r="H107" s="89">
        <v>767.67121999000005</v>
      </c>
      <c r="I107" s="89">
        <v>170.01497796965376</v>
      </c>
      <c r="J107" s="89">
        <v>2278.3786924400001</v>
      </c>
      <c r="K107" s="89">
        <v>1099.3298633328695</v>
      </c>
      <c r="L107" s="89">
        <f>L106</f>
        <v>2379.3544484599997</v>
      </c>
      <c r="M107" s="89">
        <v>1050.9390858465099</v>
      </c>
      <c r="N107" s="89">
        <v>1099.2298820895021</v>
      </c>
      <c r="O107" s="89">
        <v>844.84866157001352</v>
      </c>
      <c r="P107" s="89">
        <v>767.58468877604605</v>
      </c>
      <c r="Q107" s="89">
        <v>580.36435535007718</v>
      </c>
      <c r="R107" s="89">
        <v>416.01594533838983</v>
      </c>
      <c r="S107" s="89">
        <v>258.2224166696742</v>
      </c>
      <c r="T107" s="89">
        <v>0</v>
      </c>
      <c r="U107" s="89">
        <f t="shared" si="10"/>
        <v>4561.0074197123249</v>
      </c>
      <c r="V107" s="90">
        <f t="shared" si="10"/>
        <v>7708.2348770939379</v>
      </c>
      <c r="W107" s="91">
        <v>0</v>
      </c>
      <c r="X107" s="115">
        <v>0</v>
      </c>
      <c r="Y107" s="115">
        <v>0</v>
      </c>
      <c r="Z107" s="115">
        <v>0</v>
      </c>
      <c r="AA107" s="115">
        <v>0</v>
      </c>
      <c r="AB107" s="115">
        <v>0</v>
      </c>
      <c r="AC107" s="115">
        <v>0</v>
      </c>
      <c r="AD107" s="115">
        <v>0</v>
      </c>
      <c r="AE107" s="115">
        <v>0</v>
      </c>
      <c r="AF107" s="115">
        <v>1280.0245851271302</v>
      </c>
      <c r="AG107" s="115">
        <v>0</v>
      </c>
      <c r="AH107" s="115">
        <v>48.290796242992201</v>
      </c>
      <c r="AI107" s="115">
        <v>0</v>
      </c>
      <c r="AJ107" s="115">
        <v>-77.263972793967469</v>
      </c>
      <c r="AK107" s="115">
        <v>0</v>
      </c>
      <c r="AL107" s="115">
        <v>-164.34841001168735</v>
      </c>
      <c r="AM107" s="115">
        <v>0</v>
      </c>
      <c r="AN107" s="115">
        <v>-258.2224166696742</v>
      </c>
      <c r="AO107" s="115">
        <v>-2318.7468754868187</v>
      </c>
      <c r="AP107" s="115">
        <v>828.48058189479434</v>
      </c>
      <c r="AR107" s="115">
        <v>0</v>
      </c>
      <c r="AS107" s="115">
        <v>0</v>
      </c>
      <c r="AT107" s="115">
        <v>0</v>
      </c>
      <c r="AU107" s="115">
        <v>0</v>
      </c>
      <c r="AV107" s="115">
        <v>0</v>
      </c>
      <c r="AW107" s="115">
        <v>0</v>
      </c>
      <c r="AX107" s="115">
        <v>0</v>
      </c>
      <c r="AY107" s="115">
        <v>-17.028458888664318</v>
      </c>
      <c r="AZ107" s="115">
        <v>1286.73544788296</v>
      </c>
      <c r="BA107" s="115">
        <v>-208.49417691878534</v>
      </c>
      <c r="BB107" s="115">
        <v>-63.26352409208107</v>
      </c>
      <c r="BC107" s="115">
        <v>-558.13749333538658</v>
      </c>
      <c r="BD107" s="115">
        <v>-281.92704484585397</v>
      </c>
      <c r="BE107" s="115">
        <v>-969.01848608700607</v>
      </c>
      <c r="BF107" s="115">
        <v>-374.06324773478792</v>
      </c>
      <c r="BG107" s="115">
        <v>-1427.2782251990955</v>
      </c>
      <c r="BH107" s="115">
        <v>-375.10119075080564</v>
      </c>
      <c r="BI107" s="115">
        <v>-3179.9568404289384</v>
      </c>
      <c r="BJ107" s="115">
        <v>192.38044045943207</v>
      </c>
      <c r="BM107" s="115">
        <v>1286.73544788296</v>
      </c>
      <c r="BN107" s="115">
        <v>-208.49417691878534</v>
      </c>
      <c r="BO107" s="115">
        <v>-63.26352409208107</v>
      </c>
      <c r="BP107" s="115">
        <v>-558.13749333538658</v>
      </c>
      <c r="BQ107" s="115">
        <v>-281.92704484585397</v>
      </c>
      <c r="BR107" s="115">
        <v>-969.01848608700607</v>
      </c>
      <c r="BS107" s="115">
        <v>-374.06324773478792</v>
      </c>
      <c r="BT107" s="115">
        <v>-1427.2782251990955</v>
      </c>
      <c r="BU107" s="115">
        <v>-375.10119075080564</v>
      </c>
    </row>
    <row r="108" spans="1:73" s="40" customFormat="1" x14ac:dyDescent="0.25">
      <c r="A108" s="14" t="s">
        <v>154</v>
      </c>
      <c r="B108" s="23" t="s">
        <v>155</v>
      </c>
      <c r="C108" s="16" t="s">
        <v>17</v>
      </c>
      <c r="D108" s="17">
        <f>D103-D104-D105-D106</f>
        <v>48.064100000000003</v>
      </c>
      <c r="E108" s="89">
        <f>E103-E104-E105-E106</f>
        <v>65.920966000000007</v>
      </c>
      <c r="F108" s="89">
        <f>F103-F104-F105-F106</f>
        <v>59.230015650000027</v>
      </c>
      <c r="G108" s="89">
        <f>G103-G104-G105-G106</f>
        <v>13.521499999999946</v>
      </c>
      <c r="H108" s="89">
        <f>H103-H104-H105-H106</f>
        <v>131.47963860800019</v>
      </c>
      <c r="I108" s="89">
        <v>346.5473935217758</v>
      </c>
      <c r="J108" s="89">
        <f>J103-J104-J105-J106</f>
        <v>521.94103562999908</v>
      </c>
      <c r="K108" s="89">
        <v>687.9901166440668</v>
      </c>
      <c r="L108" s="89">
        <f>L103-L104-L105-L106</f>
        <v>529.2431209299998</v>
      </c>
      <c r="M108" s="89">
        <v>209.75834606327089</v>
      </c>
      <c r="N108" s="89">
        <f>N103-N104-N105-N106</f>
        <v>176.59080832068094</v>
      </c>
      <c r="O108" s="89">
        <v>302.4053968937128</v>
      </c>
      <c r="P108" s="89">
        <f>P103-P104-P105-P106</f>
        <v>110.20826937476966</v>
      </c>
      <c r="Q108" s="89">
        <v>126.14556401751679</v>
      </c>
      <c r="R108" s="89">
        <f>R103-R104-R105-R106</f>
        <v>26.612344807545583</v>
      </c>
      <c r="S108" s="89">
        <v>18.82807688773903</v>
      </c>
      <c r="T108" s="89">
        <f>T103-T104-T105-T106</f>
        <v>26.807258099919171</v>
      </c>
      <c r="U108" s="89">
        <f t="shared" si="10"/>
        <v>1705.1963940280821</v>
      </c>
      <c r="V108" s="90">
        <f t="shared" si="10"/>
        <v>1522.8824757709144</v>
      </c>
      <c r="W108" s="91">
        <v>0</v>
      </c>
      <c r="X108" s="115">
        <v>0</v>
      </c>
      <c r="Y108" s="115">
        <v>0</v>
      </c>
      <c r="Z108" s="115">
        <v>0</v>
      </c>
      <c r="AA108" s="115">
        <v>0</v>
      </c>
      <c r="AB108" s="115">
        <v>0</v>
      </c>
      <c r="AC108" s="115">
        <v>0</v>
      </c>
      <c r="AD108" s="115">
        <v>0</v>
      </c>
      <c r="AE108" s="115">
        <v>0</v>
      </c>
      <c r="AF108" s="115">
        <v>-158.746995714067</v>
      </c>
      <c r="AG108" s="115">
        <v>0</v>
      </c>
      <c r="AH108" s="115">
        <v>-33.167537742589957</v>
      </c>
      <c r="AI108" s="115">
        <v>0</v>
      </c>
      <c r="AJ108" s="115">
        <v>-192.19712751894315</v>
      </c>
      <c r="AK108" s="115">
        <v>0</v>
      </c>
      <c r="AL108" s="115">
        <v>-99.533219209971207</v>
      </c>
      <c r="AM108" s="115">
        <v>0</v>
      </c>
      <c r="AN108" s="115">
        <v>7.9791812121801406</v>
      </c>
      <c r="AO108" s="115">
        <v>-293.3517807162234</v>
      </c>
      <c r="AP108" s="115">
        <v>-475.66569897339105</v>
      </c>
      <c r="AR108" s="115">
        <v>0</v>
      </c>
      <c r="AS108" s="115">
        <v>0</v>
      </c>
      <c r="AT108" s="115">
        <v>0</v>
      </c>
      <c r="AU108" s="115">
        <v>0</v>
      </c>
      <c r="AV108" s="115">
        <v>0</v>
      </c>
      <c r="AW108" s="115">
        <v>0</v>
      </c>
      <c r="AX108" s="115">
        <v>0</v>
      </c>
      <c r="AY108" s="115">
        <v>679.48407006806679</v>
      </c>
      <c r="AZ108" s="115">
        <v>75.94433024126829</v>
      </c>
      <c r="BA108" s="115">
        <v>201.08260038797516</v>
      </c>
      <c r="BB108" s="115">
        <v>75.706607261671252</v>
      </c>
      <c r="BC108" s="115">
        <v>293.71780341266867</v>
      </c>
      <c r="BD108" s="115">
        <v>-76.832757437545638</v>
      </c>
      <c r="BE108" s="115">
        <v>117.43897228291894</v>
      </c>
      <c r="BF108" s="115">
        <v>-99.533219209971207</v>
      </c>
      <c r="BG108" s="115">
        <v>10.01942129730412</v>
      </c>
      <c r="BH108" s="115">
        <v>7.9791812121801406</v>
      </c>
      <c r="BI108" s="115">
        <v>1301.7428674489338</v>
      </c>
      <c r="BJ108" s="115">
        <v>-16.735857932397266</v>
      </c>
      <c r="BM108" s="115">
        <v>75.94433024126829</v>
      </c>
      <c r="BN108" s="115">
        <v>201.08260038797516</v>
      </c>
      <c r="BO108" s="115">
        <v>75.706607261671252</v>
      </c>
      <c r="BP108" s="115">
        <v>293.71780341266867</v>
      </c>
      <c r="BQ108" s="115">
        <v>-76.832757437545638</v>
      </c>
      <c r="BR108" s="115">
        <v>117.43897228291894</v>
      </c>
      <c r="BS108" s="115">
        <v>-99.533219209971207</v>
      </c>
      <c r="BT108" s="115">
        <v>10.01942129730412</v>
      </c>
      <c r="BU108" s="115">
        <v>7.9791812121801406</v>
      </c>
    </row>
    <row r="109" spans="1:73" s="40" customFormat="1" x14ac:dyDescent="0.25">
      <c r="A109" s="14" t="s">
        <v>156</v>
      </c>
      <c r="B109" s="37" t="s">
        <v>157</v>
      </c>
      <c r="C109" s="16" t="s">
        <v>17</v>
      </c>
      <c r="D109" s="17">
        <f>D81+D96</f>
        <v>-276.36721759912007</v>
      </c>
      <c r="E109" s="89">
        <f>E81+E96</f>
        <v>-345.68606616232557</v>
      </c>
      <c r="F109" s="89">
        <f>F81+F96</f>
        <v>-1040.8375049155791</v>
      </c>
      <c r="G109" s="89">
        <f>G81+G96</f>
        <v>-1088.5285657720333</v>
      </c>
      <c r="H109" s="89">
        <f>H81+H96</f>
        <v>-894.61064975417753</v>
      </c>
      <c r="I109" s="89">
        <v>-864.60750577777412</v>
      </c>
      <c r="J109" s="89">
        <f>J81+J96</f>
        <v>-2088.8124101096864</v>
      </c>
      <c r="K109" s="89">
        <v>-2307.4776390085308</v>
      </c>
      <c r="L109" s="89">
        <f>L81+L96</f>
        <v>-2036.2871274398503</v>
      </c>
      <c r="M109" s="89">
        <v>-1032.0195459059159</v>
      </c>
      <c r="N109" s="89">
        <f t="shared" ref="N109:T109" si="13">N81+N96</f>
        <v>-1233.5914395634115</v>
      </c>
      <c r="O109" s="89">
        <v>-1337.0546612124374</v>
      </c>
      <c r="P109" s="89">
        <f t="shared" si="13"/>
        <v>-1192.8261879544314</v>
      </c>
      <c r="Q109" s="89">
        <v>-536.61238382174577</v>
      </c>
      <c r="R109" s="89">
        <f t="shared" si="13"/>
        <v>-368.98736343084647</v>
      </c>
      <c r="S109" s="89">
        <v>82.199960106443314</v>
      </c>
      <c r="T109" s="89">
        <f t="shared" si="13"/>
        <v>428.61730829287637</v>
      </c>
      <c r="U109" s="89">
        <f t="shared" si="10"/>
        <v>-7084.1003413919934</v>
      </c>
      <c r="V109" s="90">
        <f t="shared" si="10"/>
        <v>-7386.4978699595285</v>
      </c>
      <c r="W109" s="91">
        <v>0</v>
      </c>
      <c r="X109" s="115">
        <v>0</v>
      </c>
      <c r="Y109" s="115">
        <v>0</v>
      </c>
      <c r="Z109" s="115">
        <v>0</v>
      </c>
      <c r="AA109" s="115">
        <v>0</v>
      </c>
      <c r="AB109" s="115">
        <v>0</v>
      </c>
      <c r="AC109" s="115">
        <v>0</v>
      </c>
      <c r="AD109" s="115">
        <v>0</v>
      </c>
      <c r="AE109" s="115">
        <v>0</v>
      </c>
      <c r="AF109" s="115">
        <v>271.19051156868045</v>
      </c>
      <c r="AG109" s="115">
        <v>0</v>
      </c>
      <c r="AH109" s="115">
        <v>-201.57189365749559</v>
      </c>
      <c r="AI109" s="115">
        <v>0</v>
      </c>
      <c r="AJ109" s="115">
        <v>144.22847325800603</v>
      </c>
      <c r="AK109" s="115">
        <v>0</v>
      </c>
      <c r="AL109" s="115">
        <v>167.62502039089929</v>
      </c>
      <c r="AM109" s="115">
        <v>0</v>
      </c>
      <c r="AN109" s="115">
        <v>346.41734818643306</v>
      </c>
      <c r="AO109" s="115">
        <v>1030.2869883140575</v>
      </c>
      <c r="AP109" s="115">
        <v>727.88945974652233</v>
      </c>
      <c r="AR109" s="115">
        <v>0</v>
      </c>
      <c r="AS109" s="115">
        <v>0</v>
      </c>
      <c r="AT109" s="115">
        <v>0</v>
      </c>
      <c r="AU109" s="115">
        <v>0</v>
      </c>
      <c r="AV109" s="115">
        <v>0</v>
      </c>
      <c r="AW109" s="115">
        <v>0</v>
      </c>
      <c r="AX109" s="115">
        <v>0</v>
      </c>
      <c r="AY109" s="115">
        <v>-899.46560371711371</v>
      </c>
      <c r="AZ109" s="115">
        <v>-406.69523396155273</v>
      </c>
      <c r="BA109" s="115">
        <v>565.7636982238364</v>
      </c>
      <c r="BB109" s="115">
        <v>707.472247244958</v>
      </c>
      <c r="BC109" s="115">
        <v>501.23831664542649</v>
      </c>
      <c r="BD109" s="115">
        <v>934.39972398676196</v>
      </c>
      <c r="BE109" s="115">
        <v>1532.8235982937608</v>
      </c>
      <c r="BF109" s="115">
        <v>1457.4512980812924</v>
      </c>
      <c r="BG109" s="115">
        <v>2342.4942480158797</v>
      </c>
      <c r="BH109" s="115">
        <v>1912.5118408564854</v>
      </c>
      <c r="BI109" s="115">
        <v>4042.8542574617913</v>
      </c>
      <c r="BJ109" s="115">
        <v>4605.1398762079425</v>
      </c>
      <c r="BM109" s="115">
        <v>100.84761872660056</v>
      </c>
      <c r="BN109" s="115">
        <v>565.7636982238364</v>
      </c>
      <c r="BO109" s="115">
        <v>850.16027039953428</v>
      </c>
      <c r="BP109" s="115">
        <v>501.23831664542649</v>
      </c>
      <c r="BQ109" s="115">
        <v>934.39972398676196</v>
      </c>
      <c r="BR109" s="115">
        <v>1532.8235982937608</v>
      </c>
      <c r="BS109" s="115">
        <v>1457.4512980812924</v>
      </c>
      <c r="BT109" s="115">
        <v>2342.4942480158797</v>
      </c>
      <c r="BU109" s="115">
        <v>1912.5118408564854</v>
      </c>
    </row>
    <row r="110" spans="1:73" s="40" customFormat="1" ht="31.5" hidden="1" outlineLevel="1" x14ac:dyDescent="0.25">
      <c r="A110" s="14" t="s">
        <v>158</v>
      </c>
      <c r="B110" s="38" t="s">
        <v>159</v>
      </c>
      <c r="C110" s="16" t="s">
        <v>17</v>
      </c>
      <c r="D110" s="17" t="s">
        <v>224</v>
      </c>
      <c r="E110" s="89" t="s">
        <v>224</v>
      </c>
      <c r="F110" s="89" t="s">
        <v>224</v>
      </c>
      <c r="G110" s="89" t="s">
        <v>224</v>
      </c>
      <c r="H110" s="89" t="s">
        <v>224</v>
      </c>
      <c r="I110" s="89" t="s">
        <v>224</v>
      </c>
      <c r="J110" s="89" t="s">
        <v>224</v>
      </c>
      <c r="K110" s="89" t="s">
        <v>224</v>
      </c>
      <c r="L110" s="89" t="s">
        <v>224</v>
      </c>
      <c r="M110" s="89" t="s">
        <v>224</v>
      </c>
      <c r="N110" s="89" t="s">
        <v>224</v>
      </c>
      <c r="O110" s="89" t="s">
        <v>224</v>
      </c>
      <c r="P110" s="89" t="s">
        <v>224</v>
      </c>
      <c r="Q110" s="89" t="s">
        <v>224</v>
      </c>
      <c r="R110" s="89" t="s">
        <v>224</v>
      </c>
      <c r="S110" s="89" t="s">
        <v>224</v>
      </c>
      <c r="T110" s="89" t="s">
        <v>224</v>
      </c>
      <c r="U110" s="89" t="s">
        <v>224</v>
      </c>
      <c r="V110" s="90" t="s">
        <v>224</v>
      </c>
      <c r="W110" s="91" t="e">
        <v>#VALUE!</v>
      </c>
      <c r="X110" s="115" t="e">
        <v>#VALUE!</v>
      </c>
      <c r="Y110" s="115" t="e">
        <v>#VALUE!</v>
      </c>
      <c r="Z110" s="115" t="e">
        <v>#VALUE!</v>
      </c>
      <c r="AA110" s="115" t="e">
        <v>#VALUE!</v>
      </c>
      <c r="AB110" s="115" t="e">
        <v>#VALUE!</v>
      </c>
      <c r="AC110" s="115" t="e">
        <v>#VALUE!</v>
      </c>
      <c r="AD110" s="115" t="e">
        <v>#VALUE!</v>
      </c>
      <c r="AE110" s="115" t="e">
        <v>#VALUE!</v>
      </c>
      <c r="AF110" s="115" t="e">
        <v>#VALUE!</v>
      </c>
      <c r="AG110" s="115" t="e">
        <v>#VALUE!</v>
      </c>
      <c r="AH110" s="115" t="e">
        <v>#VALUE!</v>
      </c>
      <c r="AI110" s="115" t="e">
        <v>#VALUE!</v>
      </c>
      <c r="AJ110" s="115" t="e">
        <v>#VALUE!</v>
      </c>
      <c r="AK110" s="115" t="e">
        <v>#VALUE!</v>
      </c>
      <c r="AL110" s="115" t="e">
        <v>#VALUE!</v>
      </c>
      <c r="AM110" s="115" t="e">
        <v>#VALUE!</v>
      </c>
      <c r="AN110" s="115" t="e">
        <v>#VALUE!</v>
      </c>
      <c r="AO110" s="115" t="e">
        <v>#VALUE!</v>
      </c>
      <c r="AP110" s="115" t="e">
        <v>#VALUE!</v>
      </c>
      <c r="AR110" s="115" t="e">
        <v>#VALUE!</v>
      </c>
      <c r="AS110" s="115" t="e">
        <v>#VALUE!</v>
      </c>
      <c r="AT110" s="115" t="e">
        <v>#VALUE!</v>
      </c>
      <c r="AU110" s="115" t="e">
        <v>#VALUE!</v>
      </c>
      <c r="AV110" s="115" t="e">
        <v>#VALUE!</v>
      </c>
      <c r="AW110" s="115" t="e">
        <v>#VALUE!</v>
      </c>
      <c r="AX110" s="115" t="e">
        <v>#VALUE!</v>
      </c>
      <c r="AY110" s="115" t="e">
        <v>#VALUE!</v>
      </c>
      <c r="AZ110" s="115" t="e">
        <v>#VALUE!</v>
      </c>
      <c r="BA110" s="115" t="e">
        <v>#VALUE!</v>
      </c>
      <c r="BB110" s="115" t="e">
        <v>#VALUE!</v>
      </c>
      <c r="BC110" s="115" t="e">
        <v>#VALUE!</v>
      </c>
      <c r="BD110" s="115" t="e">
        <v>#VALUE!</v>
      </c>
      <c r="BE110" s="115" t="e">
        <v>#VALUE!</v>
      </c>
      <c r="BF110" s="115" t="e">
        <v>#VALUE!</v>
      </c>
      <c r="BG110" s="115" t="e">
        <v>#VALUE!</v>
      </c>
      <c r="BH110" s="115" t="e">
        <v>#VALUE!</v>
      </c>
      <c r="BI110" s="115" t="e">
        <v>#VALUE!</v>
      </c>
      <c r="BJ110" s="115" t="e">
        <v>#VALUE!</v>
      </c>
      <c r="BM110" s="115" t="e">
        <v>#VALUE!</v>
      </c>
      <c r="BN110" s="115" t="e">
        <v>#VALUE!</v>
      </c>
      <c r="BO110" s="115" t="e">
        <v>#VALUE!</v>
      </c>
      <c r="BP110" s="115" t="e">
        <v>#VALUE!</v>
      </c>
      <c r="BQ110" s="115" t="e">
        <v>#VALUE!</v>
      </c>
      <c r="BR110" s="115" t="e">
        <v>#VALUE!</v>
      </c>
      <c r="BS110" s="115" t="e">
        <v>#VALUE!</v>
      </c>
      <c r="BT110" s="115" t="e">
        <v>#VALUE!</v>
      </c>
      <c r="BU110" s="115" t="e">
        <v>#VALUE!</v>
      </c>
    </row>
    <row r="111" spans="1:73" s="40" customFormat="1" ht="31.5" hidden="1" outlineLevel="1" x14ac:dyDescent="0.25">
      <c r="A111" s="14" t="s">
        <v>160</v>
      </c>
      <c r="B111" s="22" t="s">
        <v>21</v>
      </c>
      <c r="C111" s="16" t="s">
        <v>17</v>
      </c>
      <c r="D111" s="17" t="s">
        <v>224</v>
      </c>
      <c r="E111" s="89" t="s">
        <v>224</v>
      </c>
      <c r="F111" s="89" t="s">
        <v>224</v>
      </c>
      <c r="G111" s="89" t="s">
        <v>224</v>
      </c>
      <c r="H111" s="89" t="s">
        <v>224</v>
      </c>
      <c r="I111" s="89" t="s">
        <v>224</v>
      </c>
      <c r="J111" s="89" t="s">
        <v>224</v>
      </c>
      <c r="K111" s="89" t="s">
        <v>224</v>
      </c>
      <c r="L111" s="89" t="s">
        <v>224</v>
      </c>
      <c r="M111" s="89" t="s">
        <v>224</v>
      </c>
      <c r="N111" s="89" t="s">
        <v>224</v>
      </c>
      <c r="O111" s="89" t="s">
        <v>224</v>
      </c>
      <c r="P111" s="89" t="s">
        <v>224</v>
      </c>
      <c r="Q111" s="89" t="s">
        <v>224</v>
      </c>
      <c r="R111" s="89" t="s">
        <v>224</v>
      </c>
      <c r="S111" s="89" t="s">
        <v>224</v>
      </c>
      <c r="T111" s="89" t="s">
        <v>224</v>
      </c>
      <c r="U111" s="89" t="s">
        <v>224</v>
      </c>
      <c r="V111" s="90" t="s">
        <v>224</v>
      </c>
      <c r="W111" s="91" t="e">
        <v>#VALUE!</v>
      </c>
      <c r="X111" s="115" t="e">
        <v>#VALUE!</v>
      </c>
      <c r="Y111" s="115" t="e">
        <v>#VALUE!</v>
      </c>
      <c r="Z111" s="115" t="e">
        <v>#VALUE!</v>
      </c>
      <c r="AA111" s="115" t="e">
        <v>#VALUE!</v>
      </c>
      <c r="AB111" s="115" t="e">
        <v>#VALUE!</v>
      </c>
      <c r="AC111" s="115" t="e">
        <v>#VALUE!</v>
      </c>
      <c r="AD111" s="115" t="e">
        <v>#VALUE!</v>
      </c>
      <c r="AE111" s="115" t="e">
        <v>#VALUE!</v>
      </c>
      <c r="AF111" s="115" t="e">
        <v>#VALUE!</v>
      </c>
      <c r="AG111" s="115" t="e">
        <v>#VALUE!</v>
      </c>
      <c r="AH111" s="115" t="e">
        <v>#VALUE!</v>
      </c>
      <c r="AI111" s="115" t="e">
        <v>#VALUE!</v>
      </c>
      <c r="AJ111" s="115" t="e">
        <v>#VALUE!</v>
      </c>
      <c r="AK111" s="115" t="e">
        <v>#VALUE!</v>
      </c>
      <c r="AL111" s="115" t="e">
        <v>#VALUE!</v>
      </c>
      <c r="AM111" s="115" t="e">
        <v>#VALUE!</v>
      </c>
      <c r="AN111" s="115" t="e">
        <v>#VALUE!</v>
      </c>
      <c r="AO111" s="115" t="e">
        <v>#VALUE!</v>
      </c>
      <c r="AP111" s="115" t="e">
        <v>#VALUE!</v>
      </c>
      <c r="AR111" s="115" t="e">
        <v>#VALUE!</v>
      </c>
      <c r="AS111" s="115" t="e">
        <v>#VALUE!</v>
      </c>
      <c r="AT111" s="115" t="e">
        <v>#VALUE!</v>
      </c>
      <c r="AU111" s="115" t="e">
        <v>#VALUE!</v>
      </c>
      <c r="AV111" s="115" t="e">
        <v>#VALUE!</v>
      </c>
      <c r="AW111" s="115" t="e">
        <v>#VALUE!</v>
      </c>
      <c r="AX111" s="115" t="e">
        <v>#VALUE!</v>
      </c>
      <c r="AY111" s="115" t="e">
        <v>#VALUE!</v>
      </c>
      <c r="AZ111" s="115" t="e">
        <v>#VALUE!</v>
      </c>
      <c r="BA111" s="115" t="e">
        <v>#VALUE!</v>
      </c>
      <c r="BB111" s="115" t="e">
        <v>#VALUE!</v>
      </c>
      <c r="BC111" s="115" t="e">
        <v>#VALUE!</v>
      </c>
      <c r="BD111" s="115" t="e">
        <v>#VALUE!</v>
      </c>
      <c r="BE111" s="115" t="e">
        <v>#VALUE!</v>
      </c>
      <c r="BF111" s="115" t="e">
        <v>#VALUE!</v>
      </c>
      <c r="BG111" s="115" t="e">
        <v>#VALUE!</v>
      </c>
      <c r="BH111" s="115" t="e">
        <v>#VALUE!</v>
      </c>
      <c r="BI111" s="115" t="e">
        <v>#VALUE!</v>
      </c>
      <c r="BJ111" s="115" t="e">
        <v>#VALUE!</v>
      </c>
      <c r="BM111" s="115" t="e">
        <v>#VALUE!</v>
      </c>
      <c r="BN111" s="115" t="e">
        <v>#VALUE!</v>
      </c>
      <c r="BO111" s="115" t="e">
        <v>#VALUE!</v>
      </c>
      <c r="BP111" s="115" t="e">
        <v>#VALUE!</v>
      </c>
      <c r="BQ111" s="115" t="e">
        <v>#VALUE!</v>
      </c>
      <c r="BR111" s="115" t="e">
        <v>#VALUE!</v>
      </c>
      <c r="BS111" s="115" t="e">
        <v>#VALUE!</v>
      </c>
      <c r="BT111" s="115" t="e">
        <v>#VALUE!</v>
      </c>
      <c r="BU111" s="115" t="e">
        <v>#VALUE!</v>
      </c>
    </row>
    <row r="112" spans="1:73" s="40" customFormat="1" ht="31.5" hidden="1" outlineLevel="1" x14ac:dyDescent="0.25">
      <c r="A112" s="14" t="s">
        <v>161</v>
      </c>
      <c r="B112" s="22" t="s">
        <v>23</v>
      </c>
      <c r="C112" s="16" t="s">
        <v>17</v>
      </c>
      <c r="D112" s="17" t="s">
        <v>224</v>
      </c>
      <c r="E112" s="89" t="s">
        <v>224</v>
      </c>
      <c r="F112" s="89" t="s">
        <v>224</v>
      </c>
      <c r="G112" s="89" t="s">
        <v>224</v>
      </c>
      <c r="H112" s="89" t="s">
        <v>224</v>
      </c>
      <c r="I112" s="89" t="s">
        <v>224</v>
      </c>
      <c r="J112" s="89" t="s">
        <v>224</v>
      </c>
      <c r="K112" s="89" t="s">
        <v>224</v>
      </c>
      <c r="L112" s="89" t="s">
        <v>224</v>
      </c>
      <c r="M112" s="89" t="s">
        <v>224</v>
      </c>
      <c r="N112" s="89" t="s">
        <v>224</v>
      </c>
      <c r="O112" s="89" t="s">
        <v>224</v>
      </c>
      <c r="P112" s="89" t="s">
        <v>224</v>
      </c>
      <c r="Q112" s="89" t="s">
        <v>224</v>
      </c>
      <c r="R112" s="89" t="s">
        <v>224</v>
      </c>
      <c r="S112" s="89" t="s">
        <v>224</v>
      </c>
      <c r="T112" s="89" t="s">
        <v>224</v>
      </c>
      <c r="U112" s="89" t="s">
        <v>224</v>
      </c>
      <c r="V112" s="90" t="s">
        <v>224</v>
      </c>
      <c r="W112" s="91" t="e">
        <v>#VALUE!</v>
      </c>
      <c r="X112" s="115" t="e">
        <v>#VALUE!</v>
      </c>
      <c r="Y112" s="115" t="e">
        <v>#VALUE!</v>
      </c>
      <c r="Z112" s="115" t="e">
        <v>#VALUE!</v>
      </c>
      <c r="AA112" s="115" t="e">
        <v>#VALUE!</v>
      </c>
      <c r="AB112" s="115" t="e">
        <v>#VALUE!</v>
      </c>
      <c r="AC112" s="115" t="e">
        <v>#VALUE!</v>
      </c>
      <c r="AD112" s="115" t="e">
        <v>#VALUE!</v>
      </c>
      <c r="AE112" s="115" t="e">
        <v>#VALUE!</v>
      </c>
      <c r="AF112" s="115" t="e">
        <v>#VALUE!</v>
      </c>
      <c r="AG112" s="115" t="e">
        <v>#VALUE!</v>
      </c>
      <c r="AH112" s="115" t="e">
        <v>#VALUE!</v>
      </c>
      <c r="AI112" s="115" t="e">
        <v>#VALUE!</v>
      </c>
      <c r="AJ112" s="115" t="e">
        <v>#VALUE!</v>
      </c>
      <c r="AK112" s="115" t="e">
        <v>#VALUE!</v>
      </c>
      <c r="AL112" s="115" t="e">
        <v>#VALUE!</v>
      </c>
      <c r="AM112" s="115" t="e">
        <v>#VALUE!</v>
      </c>
      <c r="AN112" s="115" t="e">
        <v>#VALUE!</v>
      </c>
      <c r="AO112" s="115" t="e">
        <v>#VALUE!</v>
      </c>
      <c r="AP112" s="115" t="e">
        <v>#VALUE!</v>
      </c>
      <c r="AR112" s="115" t="e">
        <v>#VALUE!</v>
      </c>
      <c r="AS112" s="115" t="e">
        <v>#VALUE!</v>
      </c>
      <c r="AT112" s="115" t="e">
        <v>#VALUE!</v>
      </c>
      <c r="AU112" s="115" t="e">
        <v>#VALUE!</v>
      </c>
      <c r="AV112" s="115" t="e">
        <v>#VALUE!</v>
      </c>
      <c r="AW112" s="115" t="e">
        <v>#VALUE!</v>
      </c>
      <c r="AX112" s="115" t="e">
        <v>#VALUE!</v>
      </c>
      <c r="AY112" s="115" t="e">
        <v>#VALUE!</v>
      </c>
      <c r="AZ112" s="115" t="e">
        <v>#VALUE!</v>
      </c>
      <c r="BA112" s="115" t="e">
        <v>#VALUE!</v>
      </c>
      <c r="BB112" s="115" t="e">
        <v>#VALUE!</v>
      </c>
      <c r="BC112" s="115" t="e">
        <v>#VALUE!</v>
      </c>
      <c r="BD112" s="115" t="e">
        <v>#VALUE!</v>
      </c>
      <c r="BE112" s="115" t="e">
        <v>#VALUE!</v>
      </c>
      <c r="BF112" s="115" t="e">
        <v>#VALUE!</v>
      </c>
      <c r="BG112" s="115" t="e">
        <v>#VALUE!</v>
      </c>
      <c r="BH112" s="115" t="e">
        <v>#VALUE!</v>
      </c>
      <c r="BI112" s="115" t="e">
        <v>#VALUE!</v>
      </c>
      <c r="BJ112" s="115" t="e">
        <v>#VALUE!</v>
      </c>
      <c r="BM112" s="115" t="e">
        <v>#VALUE!</v>
      </c>
      <c r="BN112" s="115" t="e">
        <v>#VALUE!</v>
      </c>
      <c r="BO112" s="115" t="e">
        <v>#VALUE!</v>
      </c>
      <c r="BP112" s="115" t="e">
        <v>#VALUE!</v>
      </c>
      <c r="BQ112" s="115" t="e">
        <v>#VALUE!</v>
      </c>
      <c r="BR112" s="115" t="e">
        <v>#VALUE!</v>
      </c>
      <c r="BS112" s="115" t="e">
        <v>#VALUE!</v>
      </c>
      <c r="BT112" s="115" t="e">
        <v>#VALUE!</v>
      </c>
      <c r="BU112" s="115" t="e">
        <v>#VALUE!</v>
      </c>
    </row>
    <row r="113" spans="1:73" s="40" customFormat="1" ht="31.5" hidden="1" outlineLevel="1" x14ac:dyDescent="0.25">
      <c r="A113" s="14" t="s">
        <v>162</v>
      </c>
      <c r="B113" s="22" t="s">
        <v>25</v>
      </c>
      <c r="C113" s="16" t="s">
        <v>17</v>
      </c>
      <c r="D113" s="17" t="s">
        <v>224</v>
      </c>
      <c r="E113" s="89" t="s">
        <v>224</v>
      </c>
      <c r="F113" s="89" t="s">
        <v>224</v>
      </c>
      <c r="G113" s="89" t="s">
        <v>224</v>
      </c>
      <c r="H113" s="89" t="s">
        <v>224</v>
      </c>
      <c r="I113" s="89" t="s">
        <v>224</v>
      </c>
      <c r="J113" s="89" t="s">
        <v>224</v>
      </c>
      <c r="K113" s="89" t="s">
        <v>224</v>
      </c>
      <c r="L113" s="89" t="s">
        <v>224</v>
      </c>
      <c r="M113" s="89" t="s">
        <v>224</v>
      </c>
      <c r="N113" s="89" t="s">
        <v>224</v>
      </c>
      <c r="O113" s="89" t="s">
        <v>224</v>
      </c>
      <c r="P113" s="89" t="s">
        <v>224</v>
      </c>
      <c r="Q113" s="89" t="s">
        <v>224</v>
      </c>
      <c r="R113" s="89" t="s">
        <v>224</v>
      </c>
      <c r="S113" s="89" t="s">
        <v>224</v>
      </c>
      <c r="T113" s="89" t="s">
        <v>224</v>
      </c>
      <c r="U113" s="89" t="s">
        <v>224</v>
      </c>
      <c r="V113" s="90" t="s">
        <v>224</v>
      </c>
      <c r="W113" s="91" t="e">
        <v>#VALUE!</v>
      </c>
      <c r="X113" s="115" t="e">
        <v>#VALUE!</v>
      </c>
      <c r="Y113" s="115" t="e">
        <v>#VALUE!</v>
      </c>
      <c r="Z113" s="115" t="e">
        <v>#VALUE!</v>
      </c>
      <c r="AA113" s="115" t="e">
        <v>#VALUE!</v>
      </c>
      <c r="AB113" s="115" t="e">
        <v>#VALUE!</v>
      </c>
      <c r="AC113" s="115" t="e">
        <v>#VALUE!</v>
      </c>
      <c r="AD113" s="115" t="e">
        <v>#VALUE!</v>
      </c>
      <c r="AE113" s="115" t="e">
        <v>#VALUE!</v>
      </c>
      <c r="AF113" s="115" t="e">
        <v>#VALUE!</v>
      </c>
      <c r="AG113" s="115" t="e">
        <v>#VALUE!</v>
      </c>
      <c r="AH113" s="115" t="e">
        <v>#VALUE!</v>
      </c>
      <c r="AI113" s="115" t="e">
        <v>#VALUE!</v>
      </c>
      <c r="AJ113" s="115" t="e">
        <v>#VALUE!</v>
      </c>
      <c r="AK113" s="115" t="e">
        <v>#VALUE!</v>
      </c>
      <c r="AL113" s="115" t="e">
        <v>#VALUE!</v>
      </c>
      <c r="AM113" s="115" t="e">
        <v>#VALUE!</v>
      </c>
      <c r="AN113" s="115" t="e">
        <v>#VALUE!</v>
      </c>
      <c r="AO113" s="115" t="e">
        <v>#VALUE!</v>
      </c>
      <c r="AP113" s="115" t="e">
        <v>#VALUE!</v>
      </c>
      <c r="AR113" s="115" t="e">
        <v>#VALUE!</v>
      </c>
      <c r="AS113" s="115" t="e">
        <v>#VALUE!</v>
      </c>
      <c r="AT113" s="115" t="e">
        <v>#VALUE!</v>
      </c>
      <c r="AU113" s="115" t="e">
        <v>#VALUE!</v>
      </c>
      <c r="AV113" s="115" t="e">
        <v>#VALUE!</v>
      </c>
      <c r="AW113" s="115" t="e">
        <v>#VALUE!</v>
      </c>
      <c r="AX113" s="115" t="e">
        <v>#VALUE!</v>
      </c>
      <c r="AY113" s="115" t="e">
        <v>#VALUE!</v>
      </c>
      <c r="AZ113" s="115" t="e">
        <v>#VALUE!</v>
      </c>
      <c r="BA113" s="115" t="e">
        <v>#VALUE!</v>
      </c>
      <c r="BB113" s="115" t="e">
        <v>#VALUE!</v>
      </c>
      <c r="BC113" s="115" t="e">
        <v>#VALUE!</v>
      </c>
      <c r="BD113" s="115" t="e">
        <v>#VALUE!</v>
      </c>
      <c r="BE113" s="115" t="e">
        <v>#VALUE!</v>
      </c>
      <c r="BF113" s="115" t="e">
        <v>#VALUE!</v>
      </c>
      <c r="BG113" s="115" t="e">
        <v>#VALUE!</v>
      </c>
      <c r="BH113" s="115" t="e">
        <v>#VALUE!</v>
      </c>
      <c r="BI113" s="115" t="e">
        <v>#VALUE!</v>
      </c>
      <c r="BJ113" s="115" t="e">
        <v>#VALUE!</v>
      </c>
      <c r="BM113" s="115" t="e">
        <v>#VALUE!</v>
      </c>
      <c r="BN113" s="115" t="e">
        <v>#VALUE!</v>
      </c>
      <c r="BO113" s="115" t="e">
        <v>#VALUE!</v>
      </c>
      <c r="BP113" s="115" t="e">
        <v>#VALUE!</v>
      </c>
      <c r="BQ113" s="115" t="e">
        <v>#VALUE!</v>
      </c>
      <c r="BR113" s="115" t="e">
        <v>#VALUE!</v>
      </c>
      <c r="BS113" s="115" t="e">
        <v>#VALUE!</v>
      </c>
      <c r="BT113" s="115" t="e">
        <v>#VALUE!</v>
      </c>
      <c r="BU113" s="115" t="e">
        <v>#VALUE!</v>
      </c>
    </row>
    <row r="114" spans="1:73" s="40" customFormat="1" hidden="1" outlineLevel="1" x14ac:dyDescent="0.25">
      <c r="A114" s="14" t="s">
        <v>163</v>
      </c>
      <c r="B114" s="15" t="s">
        <v>27</v>
      </c>
      <c r="C114" s="16" t="s">
        <v>17</v>
      </c>
      <c r="D114" s="17" t="s">
        <v>224</v>
      </c>
      <c r="E114" s="89" t="s">
        <v>224</v>
      </c>
      <c r="F114" s="89" t="s">
        <v>224</v>
      </c>
      <c r="G114" s="89" t="s">
        <v>224</v>
      </c>
      <c r="H114" s="89" t="s">
        <v>224</v>
      </c>
      <c r="I114" s="89" t="s">
        <v>224</v>
      </c>
      <c r="J114" s="89" t="s">
        <v>224</v>
      </c>
      <c r="K114" s="89" t="s">
        <v>224</v>
      </c>
      <c r="L114" s="89" t="s">
        <v>224</v>
      </c>
      <c r="M114" s="89" t="s">
        <v>224</v>
      </c>
      <c r="N114" s="89" t="s">
        <v>224</v>
      </c>
      <c r="O114" s="89" t="s">
        <v>224</v>
      </c>
      <c r="P114" s="89" t="s">
        <v>224</v>
      </c>
      <c r="Q114" s="89" t="s">
        <v>224</v>
      </c>
      <c r="R114" s="89" t="s">
        <v>224</v>
      </c>
      <c r="S114" s="89" t="s">
        <v>224</v>
      </c>
      <c r="T114" s="89" t="s">
        <v>224</v>
      </c>
      <c r="U114" s="89" t="s">
        <v>224</v>
      </c>
      <c r="V114" s="90" t="s">
        <v>224</v>
      </c>
      <c r="W114" s="91" t="e">
        <v>#VALUE!</v>
      </c>
      <c r="X114" s="115" t="e">
        <v>#VALUE!</v>
      </c>
      <c r="Y114" s="115" t="e">
        <v>#VALUE!</v>
      </c>
      <c r="Z114" s="115" t="e">
        <v>#VALUE!</v>
      </c>
      <c r="AA114" s="115" t="e">
        <v>#VALUE!</v>
      </c>
      <c r="AB114" s="115" t="e">
        <v>#VALUE!</v>
      </c>
      <c r="AC114" s="115" t="e">
        <v>#VALUE!</v>
      </c>
      <c r="AD114" s="115" t="e">
        <v>#VALUE!</v>
      </c>
      <c r="AE114" s="115" t="e">
        <v>#VALUE!</v>
      </c>
      <c r="AF114" s="115" t="e">
        <v>#VALUE!</v>
      </c>
      <c r="AG114" s="115" t="e">
        <v>#VALUE!</v>
      </c>
      <c r="AH114" s="115" t="e">
        <v>#VALUE!</v>
      </c>
      <c r="AI114" s="115" t="e">
        <v>#VALUE!</v>
      </c>
      <c r="AJ114" s="115" t="e">
        <v>#VALUE!</v>
      </c>
      <c r="AK114" s="115" t="e">
        <v>#VALUE!</v>
      </c>
      <c r="AL114" s="115" t="e">
        <v>#VALUE!</v>
      </c>
      <c r="AM114" s="115" t="e">
        <v>#VALUE!</v>
      </c>
      <c r="AN114" s="115" t="e">
        <v>#VALUE!</v>
      </c>
      <c r="AO114" s="115" t="e">
        <v>#VALUE!</v>
      </c>
      <c r="AP114" s="115" t="e">
        <v>#VALUE!</v>
      </c>
      <c r="AR114" s="115" t="e">
        <v>#VALUE!</v>
      </c>
      <c r="AS114" s="115" t="e">
        <v>#VALUE!</v>
      </c>
      <c r="AT114" s="115" t="e">
        <v>#VALUE!</v>
      </c>
      <c r="AU114" s="115" t="e">
        <v>#VALUE!</v>
      </c>
      <c r="AV114" s="115" t="e">
        <v>#VALUE!</v>
      </c>
      <c r="AW114" s="115" t="e">
        <v>#VALUE!</v>
      </c>
      <c r="AX114" s="115" t="e">
        <v>#VALUE!</v>
      </c>
      <c r="AY114" s="115" t="e">
        <v>#VALUE!</v>
      </c>
      <c r="AZ114" s="115" t="e">
        <v>#VALUE!</v>
      </c>
      <c r="BA114" s="115" t="e">
        <v>#VALUE!</v>
      </c>
      <c r="BB114" s="115" t="e">
        <v>#VALUE!</v>
      </c>
      <c r="BC114" s="115" t="e">
        <v>#VALUE!</v>
      </c>
      <c r="BD114" s="115" t="e">
        <v>#VALUE!</v>
      </c>
      <c r="BE114" s="115" t="e">
        <v>#VALUE!</v>
      </c>
      <c r="BF114" s="115" t="e">
        <v>#VALUE!</v>
      </c>
      <c r="BG114" s="115" t="e">
        <v>#VALUE!</v>
      </c>
      <c r="BH114" s="115" t="e">
        <v>#VALUE!</v>
      </c>
      <c r="BI114" s="115" t="e">
        <v>#VALUE!</v>
      </c>
      <c r="BJ114" s="115" t="e">
        <v>#VALUE!</v>
      </c>
      <c r="BM114" s="115" t="e">
        <v>#VALUE!</v>
      </c>
      <c r="BN114" s="115" t="e">
        <v>#VALUE!</v>
      </c>
      <c r="BO114" s="115" t="e">
        <v>#VALUE!</v>
      </c>
      <c r="BP114" s="115" t="e">
        <v>#VALUE!</v>
      </c>
      <c r="BQ114" s="115" t="e">
        <v>#VALUE!</v>
      </c>
      <c r="BR114" s="115" t="e">
        <v>#VALUE!</v>
      </c>
      <c r="BS114" s="115" t="e">
        <v>#VALUE!</v>
      </c>
      <c r="BT114" s="115" t="e">
        <v>#VALUE!</v>
      </c>
      <c r="BU114" s="115" t="e">
        <v>#VALUE!</v>
      </c>
    </row>
    <row r="115" spans="1:73" s="40" customFormat="1" collapsed="1" x14ac:dyDescent="0.25">
      <c r="A115" s="14" t="s">
        <v>164</v>
      </c>
      <c r="B115" s="15" t="s">
        <v>29</v>
      </c>
      <c r="C115" s="16" t="s">
        <v>17</v>
      </c>
      <c r="D115" s="17">
        <v>-276.36721759912001</v>
      </c>
      <c r="E115" s="89">
        <v>-347.45799836232555</v>
      </c>
      <c r="F115" s="89">
        <v>-872.2849147624936</v>
      </c>
      <c r="G115" s="89">
        <v>-478.77666608822159</v>
      </c>
      <c r="H115" s="89">
        <v>-421.6819767424746</v>
      </c>
      <c r="I115" s="89">
        <v>-779.14937127231417</v>
      </c>
      <c r="J115" s="89">
        <v>-877.86345295472984</v>
      </c>
      <c r="K115" s="89">
        <v>-934.26139737773485</v>
      </c>
      <c r="L115" s="89">
        <v>-1141.4829231810004</v>
      </c>
      <c r="M115" s="89">
        <v>-704.74155630718519</v>
      </c>
      <c r="N115" s="89">
        <v>-770.49829427984594</v>
      </c>
      <c r="O115" s="89">
        <v>-436.36196138854717</v>
      </c>
      <c r="P115" s="89">
        <v>-467.29789160822378</v>
      </c>
      <c r="Q115" s="89">
        <v>63.843155684590656</v>
      </c>
      <c r="R115" s="89">
        <v>7.309758952455268</v>
      </c>
      <c r="S115" s="89">
        <v>334.19207615241697</v>
      </c>
      <c r="T115" s="89">
        <v>378.60600088543657</v>
      </c>
      <c r="U115" s="89">
        <f t="shared" si="10"/>
        <v>-2935.2557205969947</v>
      </c>
      <c r="V115" s="90">
        <f t="shared" si="10"/>
        <v>-3292.9087789283826</v>
      </c>
      <c r="W115" s="91">
        <v>6.3884544942993671E-7</v>
      </c>
      <c r="X115" s="115">
        <v>0</v>
      </c>
      <c r="Y115" s="115">
        <v>0</v>
      </c>
      <c r="Z115" s="115">
        <v>0</v>
      </c>
      <c r="AA115" s="115">
        <v>0</v>
      </c>
      <c r="AB115" s="115">
        <v>0</v>
      </c>
      <c r="AC115" s="115">
        <v>0</v>
      </c>
      <c r="AD115" s="115">
        <v>0</v>
      </c>
      <c r="AE115" s="115">
        <v>0</v>
      </c>
      <c r="AF115" s="115">
        <v>-207.22152580326554</v>
      </c>
      <c r="AG115" s="115">
        <v>0</v>
      </c>
      <c r="AH115" s="115">
        <v>-65.756737972660744</v>
      </c>
      <c r="AI115" s="115">
        <v>0</v>
      </c>
      <c r="AJ115" s="115">
        <v>-30.935930219676607</v>
      </c>
      <c r="AK115" s="115">
        <v>0</v>
      </c>
      <c r="AL115" s="115">
        <v>-56.533396732135387</v>
      </c>
      <c r="AM115" s="115">
        <v>0</v>
      </c>
      <c r="AN115" s="115">
        <v>44.413924733019599</v>
      </c>
      <c r="AO115" s="115">
        <v>41.61939233666908</v>
      </c>
      <c r="AP115" s="115">
        <v>-316.03366599471883</v>
      </c>
      <c r="AR115" s="115">
        <v>0</v>
      </c>
      <c r="AS115" s="115">
        <v>0</v>
      </c>
      <c r="AT115" s="115">
        <v>0</v>
      </c>
      <c r="AU115" s="115">
        <v>0</v>
      </c>
      <c r="AV115" s="115">
        <v>0</v>
      </c>
      <c r="AW115" s="115">
        <v>0</v>
      </c>
      <c r="AX115" s="115">
        <v>0</v>
      </c>
      <c r="AY115" s="115">
        <v>-575.82245196018562</v>
      </c>
      <c r="AZ115" s="115">
        <v>-437.5993339918607</v>
      </c>
      <c r="BA115" s="115">
        <v>-289.91164075571157</v>
      </c>
      <c r="BB115" s="115">
        <v>197.24817139158847</v>
      </c>
      <c r="BC115" s="115">
        <v>75.077518691223247</v>
      </c>
      <c r="BD115" s="115">
        <v>748.23435540549281</v>
      </c>
      <c r="BE115" s="115">
        <v>661.57318507644857</v>
      </c>
      <c r="BF115" s="115">
        <v>1499.0854789533976</v>
      </c>
      <c r="BG115" s="115">
        <v>990.15614502966741</v>
      </c>
      <c r="BH115" s="115">
        <v>2343.9888996580876</v>
      </c>
      <c r="BI115" s="115">
        <v>861.07275608144255</v>
      </c>
      <c r="BJ115" s="115">
        <v>4350.9575714167058</v>
      </c>
      <c r="BM115" s="115">
        <v>-455.57738051186061</v>
      </c>
      <c r="BN115" s="115">
        <v>-289.91164075571157</v>
      </c>
      <c r="BO115" s="115">
        <v>197.24817139158881</v>
      </c>
      <c r="BP115" s="115">
        <v>75.077518691223247</v>
      </c>
      <c r="BQ115" s="115">
        <v>748.23435540549281</v>
      </c>
      <c r="BR115" s="115">
        <v>661.57318507644857</v>
      </c>
      <c r="BS115" s="115">
        <v>1499.0854789533976</v>
      </c>
      <c r="BT115" s="115">
        <v>990.15614502966741</v>
      </c>
      <c r="BU115" s="115">
        <v>2343.9888996580876</v>
      </c>
    </row>
    <row r="116" spans="1:73" s="40" customFormat="1" hidden="1" outlineLevel="1" x14ac:dyDescent="0.25">
      <c r="A116" s="14" t="s">
        <v>165</v>
      </c>
      <c r="B116" s="15" t="s">
        <v>31</v>
      </c>
      <c r="C116" s="16" t="s">
        <v>17</v>
      </c>
      <c r="D116" s="17" t="s">
        <v>224</v>
      </c>
      <c r="E116" s="89" t="s">
        <v>224</v>
      </c>
      <c r="F116" s="89" t="s">
        <v>224</v>
      </c>
      <c r="G116" s="89" t="s">
        <v>224</v>
      </c>
      <c r="H116" s="89" t="s">
        <v>224</v>
      </c>
      <c r="I116" s="89" t="s">
        <v>224</v>
      </c>
      <c r="J116" s="89" t="s">
        <v>224</v>
      </c>
      <c r="K116" s="89" t="s">
        <v>224</v>
      </c>
      <c r="L116" s="89" t="s">
        <v>224</v>
      </c>
      <c r="M116" s="89" t="s">
        <v>224</v>
      </c>
      <c r="N116" s="89" t="s">
        <v>224</v>
      </c>
      <c r="O116" s="89" t="s">
        <v>224</v>
      </c>
      <c r="P116" s="89" t="s">
        <v>224</v>
      </c>
      <c r="Q116" s="89" t="s">
        <v>224</v>
      </c>
      <c r="R116" s="89" t="s">
        <v>224</v>
      </c>
      <c r="S116" s="89" t="s">
        <v>224</v>
      </c>
      <c r="T116" s="89" t="s">
        <v>224</v>
      </c>
      <c r="U116" s="89" t="s">
        <v>224</v>
      </c>
      <c r="V116" s="90" t="s">
        <v>224</v>
      </c>
      <c r="W116" s="91" t="e">
        <v>#VALUE!</v>
      </c>
      <c r="X116" s="115" t="e">
        <v>#VALUE!</v>
      </c>
      <c r="Y116" s="115" t="e">
        <v>#VALUE!</v>
      </c>
      <c r="Z116" s="115" t="e">
        <v>#VALUE!</v>
      </c>
      <c r="AA116" s="115" t="e">
        <v>#VALUE!</v>
      </c>
      <c r="AB116" s="115" t="e">
        <v>#VALUE!</v>
      </c>
      <c r="AC116" s="115" t="e">
        <v>#VALUE!</v>
      </c>
      <c r="AD116" s="115" t="e">
        <v>#VALUE!</v>
      </c>
      <c r="AE116" s="115" t="e">
        <v>#VALUE!</v>
      </c>
      <c r="AF116" s="115" t="e">
        <v>#VALUE!</v>
      </c>
      <c r="AG116" s="115" t="e">
        <v>#VALUE!</v>
      </c>
      <c r="AH116" s="115" t="e">
        <v>#VALUE!</v>
      </c>
      <c r="AI116" s="115" t="e">
        <v>#VALUE!</v>
      </c>
      <c r="AJ116" s="115" t="e">
        <v>#VALUE!</v>
      </c>
      <c r="AK116" s="115" t="e">
        <v>#VALUE!</v>
      </c>
      <c r="AL116" s="115" t="e">
        <v>#VALUE!</v>
      </c>
      <c r="AM116" s="115" t="e">
        <v>#VALUE!</v>
      </c>
      <c r="AN116" s="115" t="e">
        <v>#VALUE!</v>
      </c>
      <c r="AO116" s="115" t="e">
        <v>#VALUE!</v>
      </c>
      <c r="AP116" s="115" t="e">
        <v>#VALUE!</v>
      </c>
      <c r="AR116" s="115" t="e">
        <v>#VALUE!</v>
      </c>
      <c r="AS116" s="115" t="e">
        <v>#VALUE!</v>
      </c>
      <c r="AT116" s="115" t="e">
        <v>#VALUE!</v>
      </c>
      <c r="AU116" s="115" t="e">
        <v>#VALUE!</v>
      </c>
      <c r="AV116" s="115" t="e">
        <v>#VALUE!</v>
      </c>
      <c r="AW116" s="115" t="e">
        <v>#VALUE!</v>
      </c>
      <c r="AX116" s="115" t="e">
        <v>#VALUE!</v>
      </c>
      <c r="AY116" s="115" t="e">
        <v>#VALUE!</v>
      </c>
      <c r="AZ116" s="115" t="e">
        <v>#VALUE!</v>
      </c>
      <c r="BA116" s="115" t="e">
        <v>#VALUE!</v>
      </c>
      <c r="BB116" s="115" t="e">
        <v>#VALUE!</v>
      </c>
      <c r="BC116" s="115" t="e">
        <v>#VALUE!</v>
      </c>
      <c r="BD116" s="115" t="e">
        <v>#VALUE!</v>
      </c>
      <c r="BE116" s="115" t="e">
        <v>#VALUE!</v>
      </c>
      <c r="BF116" s="115" t="e">
        <v>#VALUE!</v>
      </c>
      <c r="BG116" s="115" t="e">
        <v>#VALUE!</v>
      </c>
      <c r="BH116" s="115" t="e">
        <v>#VALUE!</v>
      </c>
      <c r="BI116" s="115" t="e">
        <v>#VALUE!</v>
      </c>
      <c r="BJ116" s="115" t="e">
        <v>#VALUE!</v>
      </c>
      <c r="BM116" s="115" t="e">
        <v>#VALUE!</v>
      </c>
      <c r="BN116" s="115" t="e">
        <v>#VALUE!</v>
      </c>
      <c r="BO116" s="115" t="e">
        <v>#VALUE!</v>
      </c>
      <c r="BP116" s="115" t="e">
        <v>#VALUE!</v>
      </c>
      <c r="BQ116" s="115" t="e">
        <v>#VALUE!</v>
      </c>
      <c r="BR116" s="115" t="e">
        <v>#VALUE!</v>
      </c>
      <c r="BS116" s="115" t="e">
        <v>#VALUE!</v>
      </c>
      <c r="BT116" s="115" t="e">
        <v>#VALUE!</v>
      </c>
      <c r="BU116" s="115" t="e">
        <v>#VALUE!</v>
      </c>
    </row>
    <row r="117" spans="1:73" s="40" customFormat="1" collapsed="1" x14ac:dyDescent="0.25">
      <c r="A117" s="14" t="s">
        <v>166</v>
      </c>
      <c r="B117" s="15" t="s">
        <v>33</v>
      </c>
      <c r="C117" s="16" t="s">
        <v>17</v>
      </c>
      <c r="D117" s="17">
        <v>0</v>
      </c>
      <c r="E117" s="89">
        <v>-4.6782999999993535E-4</v>
      </c>
      <c r="F117" s="89">
        <v>0</v>
      </c>
      <c r="G117" s="89">
        <v>1.2930054023200004</v>
      </c>
      <c r="H117" s="89">
        <v>-0.8375846408474581</v>
      </c>
      <c r="I117" s="89">
        <v>1.1834560931120752</v>
      </c>
      <c r="J117" s="89">
        <v>-2.6230883644067764</v>
      </c>
      <c r="K117" s="89">
        <v>5.9600031160553426</v>
      </c>
      <c r="L117" s="89">
        <v>-4.2077172288135589</v>
      </c>
      <c r="M117" s="89">
        <v>666.16577649548276</v>
      </c>
      <c r="N117" s="89">
        <v>768.05025958764941</v>
      </c>
      <c r="O117" s="89">
        <v>3.23635889514419</v>
      </c>
      <c r="P117" s="89">
        <v>10.456272683264988</v>
      </c>
      <c r="Q117" s="89">
        <v>1.0898467006407062</v>
      </c>
      <c r="R117" s="89">
        <v>1.646619372064744</v>
      </c>
      <c r="S117" s="89">
        <v>1.0024650763466718</v>
      </c>
      <c r="T117" s="89">
        <v>4.0315308721179894</v>
      </c>
      <c r="U117" s="89">
        <f t="shared" si="10"/>
        <v>679.93091177910173</v>
      </c>
      <c r="V117" s="90">
        <f t="shared" si="10"/>
        <v>776.51629228102922</v>
      </c>
      <c r="W117" s="91">
        <v>0</v>
      </c>
      <c r="X117" s="115">
        <v>0</v>
      </c>
      <c r="Y117" s="115">
        <v>0</v>
      </c>
      <c r="Z117" s="115">
        <v>0</v>
      </c>
      <c r="AA117" s="115">
        <v>0</v>
      </c>
      <c r="AB117" s="115">
        <v>0</v>
      </c>
      <c r="AC117" s="115">
        <v>0</v>
      </c>
      <c r="AD117" s="115">
        <v>0</v>
      </c>
      <c r="AE117" s="115">
        <v>0</v>
      </c>
      <c r="AF117" s="115">
        <v>-10.167720344868901</v>
      </c>
      <c r="AG117" s="115">
        <v>0</v>
      </c>
      <c r="AH117" s="115">
        <v>101.88448309216665</v>
      </c>
      <c r="AI117" s="115">
        <v>0</v>
      </c>
      <c r="AJ117" s="115">
        <v>7.219913788120798</v>
      </c>
      <c r="AK117" s="115">
        <v>0</v>
      </c>
      <c r="AL117" s="115">
        <v>0.55677267142403775</v>
      </c>
      <c r="AM117" s="115">
        <v>0</v>
      </c>
      <c r="AN117" s="115">
        <v>3.0290657957713174</v>
      </c>
      <c r="AO117" s="115">
        <v>5.9371345006862839</v>
      </c>
      <c r="AP117" s="115">
        <v>102.52251500261377</v>
      </c>
      <c r="AR117" s="115">
        <v>0</v>
      </c>
      <c r="AS117" s="115">
        <v>0</v>
      </c>
      <c r="AT117" s="115">
        <v>0</v>
      </c>
      <c r="AU117" s="115">
        <v>0</v>
      </c>
      <c r="AV117" s="115">
        <v>0</v>
      </c>
      <c r="AW117" s="115">
        <v>0</v>
      </c>
      <c r="AX117" s="115">
        <v>0</v>
      </c>
      <c r="AY117" s="115">
        <v>5.8378992913775045</v>
      </c>
      <c r="AZ117" s="115">
        <v>-535.68861955302202</v>
      </c>
      <c r="BA117" s="115">
        <v>661.02862236072588</v>
      </c>
      <c r="BB117" s="115">
        <v>619.67546308876956</v>
      </c>
      <c r="BC117" s="115">
        <v>1.4624600883865349</v>
      </c>
      <c r="BD117" s="115">
        <v>7.9438900905501768</v>
      </c>
      <c r="BE117" s="115">
        <v>0.94815398213515667</v>
      </c>
      <c r="BF117" s="115">
        <v>1.2807489738534166</v>
      </c>
      <c r="BG117" s="115">
        <v>0.86077235784112227</v>
      </c>
      <c r="BH117" s="115">
        <v>3.7530420982006962</v>
      </c>
      <c r="BI117" s="115">
        <v>670.13790808046622</v>
      </c>
      <c r="BJ117" s="115">
        <v>96.964524698351624</v>
      </c>
      <c r="BM117" s="115">
        <v>-10.167720344868906</v>
      </c>
      <c r="BN117" s="115">
        <v>661.02862236072588</v>
      </c>
      <c r="BO117" s="115">
        <v>762.36348624334551</v>
      </c>
      <c r="BP117" s="115">
        <v>1.4624600883865349</v>
      </c>
      <c r="BQ117" s="115">
        <v>7.9438900905501768</v>
      </c>
      <c r="BR117" s="115">
        <v>0.94815398213515667</v>
      </c>
      <c r="BS117" s="115">
        <v>1.2807489738534166</v>
      </c>
      <c r="BT117" s="115">
        <v>0.86077235784112227</v>
      </c>
      <c r="BU117" s="115">
        <v>3.7530420982006962</v>
      </c>
    </row>
    <row r="118" spans="1:73" s="40" customFormat="1" x14ac:dyDescent="0.25">
      <c r="A118" s="14" t="s">
        <v>167</v>
      </c>
      <c r="B118" s="15" t="s">
        <v>35</v>
      </c>
      <c r="C118" s="16" t="s">
        <v>17</v>
      </c>
      <c r="D118" s="17">
        <v>0</v>
      </c>
      <c r="E118" s="89">
        <v>0</v>
      </c>
      <c r="F118" s="89">
        <v>-154.21034251308612</v>
      </c>
      <c r="G118" s="89">
        <v>-622.70350014374628</v>
      </c>
      <c r="H118" s="89">
        <v>-491.9233238771273</v>
      </c>
      <c r="I118" s="89">
        <v>-87.569545802382578</v>
      </c>
      <c r="J118" s="89">
        <v>-1213.0059785747874</v>
      </c>
      <c r="K118" s="89">
        <v>-1385.3152445467981</v>
      </c>
      <c r="L118" s="89">
        <v>-841.87325274783279</v>
      </c>
      <c r="M118" s="89">
        <v>-999.58276589416016</v>
      </c>
      <c r="N118" s="89">
        <v>-1236.952951713464</v>
      </c>
      <c r="O118" s="89">
        <v>-910.06805851898127</v>
      </c>
      <c r="P118" s="89">
        <v>-741.80363101322928</v>
      </c>
      <c r="Q118" s="89">
        <v>-607.68438600692377</v>
      </c>
      <c r="R118" s="89">
        <v>-383.77269948629197</v>
      </c>
      <c r="S118" s="89">
        <v>-259.13358092226696</v>
      </c>
      <c r="T118" s="89">
        <v>40.140527227340414</v>
      </c>
      <c r="U118" s="89">
        <f t="shared" si="10"/>
        <v>-4872.0570818352589</v>
      </c>
      <c r="V118" s="90">
        <f t="shared" si="10"/>
        <v>-4869.1913101853925</v>
      </c>
      <c r="W118" s="91">
        <v>-6.3884533574309899E-7</v>
      </c>
      <c r="X118" s="115">
        <v>0</v>
      </c>
      <c r="Y118" s="115">
        <v>0</v>
      </c>
      <c r="Z118" s="115">
        <v>0</v>
      </c>
      <c r="AA118" s="115">
        <v>0</v>
      </c>
      <c r="AB118" s="115">
        <v>0</v>
      </c>
      <c r="AC118" s="115">
        <v>0</v>
      </c>
      <c r="AD118" s="115">
        <v>0</v>
      </c>
      <c r="AE118" s="115">
        <v>0</v>
      </c>
      <c r="AF118" s="115">
        <v>543.44199179896532</v>
      </c>
      <c r="AG118" s="115">
        <v>0</v>
      </c>
      <c r="AH118" s="115">
        <v>-237.37018581930386</v>
      </c>
      <c r="AI118" s="115">
        <v>0</v>
      </c>
      <c r="AJ118" s="115">
        <v>168.264427505752</v>
      </c>
      <c r="AK118" s="115">
        <v>0</v>
      </c>
      <c r="AL118" s="115">
        <v>223.9116865206318</v>
      </c>
      <c r="AM118" s="115">
        <v>0</v>
      </c>
      <c r="AN118" s="115">
        <v>299.2741081496074</v>
      </c>
      <c r="AO118" s="115">
        <v>994.65625650578659</v>
      </c>
      <c r="AP118" s="115">
        <v>997.52202815565306</v>
      </c>
      <c r="AR118" s="115">
        <v>0</v>
      </c>
      <c r="AS118" s="115">
        <v>0</v>
      </c>
      <c r="AT118" s="115">
        <v>0</v>
      </c>
      <c r="AU118" s="115">
        <v>0</v>
      </c>
      <c r="AV118" s="115">
        <v>0</v>
      </c>
      <c r="AW118" s="115">
        <v>0</v>
      </c>
      <c r="AX118" s="115">
        <v>0</v>
      </c>
      <c r="AY118" s="115">
        <v>-335.11980545535835</v>
      </c>
      <c r="AZ118" s="115">
        <v>621.45495366547948</v>
      </c>
      <c r="BA118" s="115">
        <v>189.0079622117695</v>
      </c>
      <c r="BB118" s="115">
        <v>-109.12193427770239</v>
      </c>
      <c r="BC118" s="115">
        <v>419.05958345876309</v>
      </c>
      <c r="BD118" s="115">
        <v>178.54141630690958</v>
      </c>
      <c r="BE118" s="115">
        <v>864.66350482812402</v>
      </c>
      <c r="BF118" s="115">
        <v>-42.604887776938824</v>
      </c>
      <c r="BG118" s="115">
        <v>1345.8385762213209</v>
      </c>
      <c r="BH118" s="115">
        <v>-434.93035040783593</v>
      </c>
      <c r="BI118" s="115">
        <v>2483.4498212646195</v>
      </c>
      <c r="BJ118" s="115">
        <v>213.33919750991208</v>
      </c>
      <c r="BM118" s="115">
        <v>621.45495366547948</v>
      </c>
      <c r="BN118" s="115">
        <v>189.0079622117695</v>
      </c>
      <c r="BO118" s="115">
        <v>-109.12193427770239</v>
      </c>
      <c r="BP118" s="115">
        <v>419.05958345876309</v>
      </c>
      <c r="BQ118" s="115">
        <v>178.54141630690958</v>
      </c>
      <c r="BR118" s="115">
        <v>864.66350482812402</v>
      </c>
      <c r="BS118" s="115">
        <v>-42.604887776938824</v>
      </c>
      <c r="BT118" s="115">
        <v>1345.8385762213209</v>
      </c>
      <c r="BU118" s="115">
        <v>-434.93035040783593</v>
      </c>
    </row>
    <row r="119" spans="1:73" s="40" customFormat="1" hidden="1" outlineLevel="1" x14ac:dyDescent="0.25">
      <c r="A119" s="14" t="s">
        <v>168</v>
      </c>
      <c r="B119" s="15" t="s">
        <v>37</v>
      </c>
      <c r="C119" s="16" t="s">
        <v>17</v>
      </c>
      <c r="D119" s="17" t="s">
        <v>224</v>
      </c>
      <c r="E119" s="89" t="s">
        <v>224</v>
      </c>
      <c r="F119" s="89" t="s">
        <v>224</v>
      </c>
      <c r="G119" s="89" t="s">
        <v>224</v>
      </c>
      <c r="H119" s="89" t="s">
        <v>224</v>
      </c>
      <c r="I119" s="89" t="s">
        <v>224</v>
      </c>
      <c r="J119" s="89" t="s">
        <v>224</v>
      </c>
      <c r="K119" s="89" t="s">
        <v>224</v>
      </c>
      <c r="L119" s="89" t="s">
        <v>224</v>
      </c>
      <c r="M119" s="89" t="s">
        <v>224</v>
      </c>
      <c r="N119" s="89" t="s">
        <v>224</v>
      </c>
      <c r="O119" s="89" t="s">
        <v>224</v>
      </c>
      <c r="P119" s="89" t="s">
        <v>224</v>
      </c>
      <c r="Q119" s="89" t="s">
        <v>224</v>
      </c>
      <c r="R119" s="89" t="s">
        <v>224</v>
      </c>
      <c r="S119" s="89" t="s">
        <v>224</v>
      </c>
      <c r="T119" s="89" t="s">
        <v>224</v>
      </c>
      <c r="U119" s="89" t="s">
        <v>224</v>
      </c>
      <c r="V119" s="90" t="s">
        <v>224</v>
      </c>
      <c r="W119" s="91" t="e">
        <v>#VALUE!</v>
      </c>
      <c r="X119" s="115" t="e">
        <v>#VALUE!</v>
      </c>
      <c r="Y119" s="115" t="e">
        <v>#VALUE!</v>
      </c>
      <c r="Z119" s="115" t="e">
        <v>#VALUE!</v>
      </c>
      <c r="AA119" s="115" t="e">
        <v>#VALUE!</v>
      </c>
      <c r="AB119" s="115" t="e">
        <v>#VALUE!</v>
      </c>
      <c r="AC119" s="115" t="e">
        <v>#VALUE!</v>
      </c>
      <c r="AD119" s="115" t="e">
        <v>#VALUE!</v>
      </c>
      <c r="AE119" s="115" t="e">
        <v>#VALUE!</v>
      </c>
      <c r="AF119" s="115" t="e">
        <v>#VALUE!</v>
      </c>
      <c r="AG119" s="115" t="e">
        <v>#VALUE!</v>
      </c>
      <c r="AH119" s="115" t="e">
        <v>#VALUE!</v>
      </c>
      <c r="AI119" s="115" t="e">
        <v>#VALUE!</v>
      </c>
      <c r="AJ119" s="115" t="e">
        <v>#VALUE!</v>
      </c>
      <c r="AK119" s="115" t="e">
        <v>#VALUE!</v>
      </c>
      <c r="AL119" s="115" t="e">
        <v>#VALUE!</v>
      </c>
      <c r="AM119" s="115" t="e">
        <v>#VALUE!</v>
      </c>
      <c r="AN119" s="115" t="e">
        <v>#VALUE!</v>
      </c>
      <c r="AO119" s="115" t="e">
        <v>#VALUE!</v>
      </c>
      <c r="AP119" s="115" t="e">
        <v>#VALUE!</v>
      </c>
      <c r="AR119" s="115" t="e">
        <v>#VALUE!</v>
      </c>
      <c r="AS119" s="115" t="e">
        <v>#VALUE!</v>
      </c>
      <c r="AT119" s="115" t="e">
        <v>#VALUE!</v>
      </c>
      <c r="AU119" s="115" t="e">
        <v>#VALUE!</v>
      </c>
      <c r="AV119" s="115" t="e">
        <v>#VALUE!</v>
      </c>
      <c r="AW119" s="115" t="e">
        <v>#VALUE!</v>
      </c>
      <c r="AX119" s="115" t="e">
        <v>#VALUE!</v>
      </c>
      <c r="AY119" s="115" t="e">
        <v>#VALUE!</v>
      </c>
      <c r="AZ119" s="115" t="e">
        <v>#VALUE!</v>
      </c>
      <c r="BA119" s="115" t="e">
        <v>#VALUE!</v>
      </c>
      <c r="BB119" s="115" t="e">
        <v>#VALUE!</v>
      </c>
      <c r="BC119" s="115" t="e">
        <v>#VALUE!</v>
      </c>
      <c r="BD119" s="115" t="e">
        <v>#VALUE!</v>
      </c>
      <c r="BE119" s="115" t="e">
        <v>#VALUE!</v>
      </c>
      <c r="BF119" s="115" t="e">
        <v>#VALUE!</v>
      </c>
      <c r="BG119" s="115" t="e">
        <v>#VALUE!</v>
      </c>
      <c r="BH119" s="115" t="e">
        <v>#VALUE!</v>
      </c>
      <c r="BI119" s="115" t="e">
        <v>#VALUE!</v>
      </c>
      <c r="BJ119" s="115" t="e">
        <v>#VALUE!</v>
      </c>
      <c r="BM119" s="115" t="e">
        <v>#VALUE!</v>
      </c>
      <c r="BN119" s="115" t="e">
        <v>#VALUE!</v>
      </c>
      <c r="BO119" s="115" t="e">
        <v>#VALUE!</v>
      </c>
      <c r="BP119" s="115" t="e">
        <v>#VALUE!</v>
      </c>
      <c r="BQ119" s="115" t="e">
        <v>#VALUE!</v>
      </c>
      <c r="BR119" s="115" t="e">
        <v>#VALUE!</v>
      </c>
      <c r="BS119" s="115" t="e">
        <v>#VALUE!</v>
      </c>
      <c r="BT119" s="115" t="e">
        <v>#VALUE!</v>
      </c>
      <c r="BU119" s="115" t="e">
        <v>#VALUE!</v>
      </c>
    </row>
    <row r="120" spans="1:73" s="40" customFormat="1" ht="31.5" hidden="1" outlineLevel="1" x14ac:dyDescent="0.25">
      <c r="A120" s="14" t="s">
        <v>169</v>
      </c>
      <c r="B120" s="38" t="s">
        <v>39</v>
      </c>
      <c r="C120" s="16" t="s">
        <v>17</v>
      </c>
      <c r="D120" s="17" t="s">
        <v>224</v>
      </c>
      <c r="E120" s="89" t="s">
        <v>224</v>
      </c>
      <c r="F120" s="89" t="s">
        <v>224</v>
      </c>
      <c r="G120" s="89" t="s">
        <v>224</v>
      </c>
      <c r="H120" s="89" t="s">
        <v>224</v>
      </c>
      <c r="I120" s="89" t="s">
        <v>224</v>
      </c>
      <c r="J120" s="89" t="s">
        <v>224</v>
      </c>
      <c r="K120" s="89" t="s">
        <v>224</v>
      </c>
      <c r="L120" s="89" t="s">
        <v>224</v>
      </c>
      <c r="M120" s="89" t="s">
        <v>224</v>
      </c>
      <c r="N120" s="89" t="s">
        <v>224</v>
      </c>
      <c r="O120" s="89" t="s">
        <v>224</v>
      </c>
      <c r="P120" s="89" t="s">
        <v>224</v>
      </c>
      <c r="Q120" s="89" t="s">
        <v>224</v>
      </c>
      <c r="R120" s="89" t="s">
        <v>224</v>
      </c>
      <c r="S120" s="89" t="s">
        <v>224</v>
      </c>
      <c r="T120" s="89" t="s">
        <v>224</v>
      </c>
      <c r="U120" s="89" t="s">
        <v>224</v>
      </c>
      <c r="V120" s="90" t="s">
        <v>224</v>
      </c>
      <c r="W120" s="91" t="e">
        <v>#VALUE!</v>
      </c>
      <c r="X120" s="115" t="e">
        <v>#VALUE!</v>
      </c>
      <c r="Y120" s="115" t="e">
        <v>#VALUE!</v>
      </c>
      <c r="Z120" s="115" t="e">
        <v>#VALUE!</v>
      </c>
      <c r="AA120" s="115" t="e">
        <v>#VALUE!</v>
      </c>
      <c r="AB120" s="115" t="e">
        <v>#VALUE!</v>
      </c>
      <c r="AC120" s="115" t="e">
        <v>#VALUE!</v>
      </c>
      <c r="AD120" s="115" t="e">
        <v>#VALUE!</v>
      </c>
      <c r="AE120" s="115" t="e">
        <v>#VALUE!</v>
      </c>
      <c r="AF120" s="115" t="e">
        <v>#VALUE!</v>
      </c>
      <c r="AG120" s="115" t="e">
        <v>#VALUE!</v>
      </c>
      <c r="AH120" s="115" t="e">
        <v>#VALUE!</v>
      </c>
      <c r="AI120" s="115" t="e">
        <v>#VALUE!</v>
      </c>
      <c r="AJ120" s="115" t="e">
        <v>#VALUE!</v>
      </c>
      <c r="AK120" s="115" t="e">
        <v>#VALUE!</v>
      </c>
      <c r="AL120" s="115" t="e">
        <v>#VALUE!</v>
      </c>
      <c r="AM120" s="115" t="e">
        <v>#VALUE!</v>
      </c>
      <c r="AN120" s="115" t="e">
        <v>#VALUE!</v>
      </c>
      <c r="AO120" s="115" t="e">
        <v>#VALUE!</v>
      </c>
      <c r="AP120" s="115" t="e">
        <v>#VALUE!</v>
      </c>
      <c r="AR120" s="115" t="e">
        <v>#VALUE!</v>
      </c>
      <c r="AS120" s="115" t="e">
        <v>#VALUE!</v>
      </c>
      <c r="AT120" s="115" t="e">
        <v>#VALUE!</v>
      </c>
      <c r="AU120" s="115" t="e">
        <v>#VALUE!</v>
      </c>
      <c r="AV120" s="115" t="e">
        <v>#VALUE!</v>
      </c>
      <c r="AW120" s="115" t="e">
        <v>#VALUE!</v>
      </c>
      <c r="AX120" s="115" t="e">
        <v>#VALUE!</v>
      </c>
      <c r="AY120" s="115" t="e">
        <v>#VALUE!</v>
      </c>
      <c r="AZ120" s="115" t="e">
        <v>#VALUE!</v>
      </c>
      <c r="BA120" s="115" t="e">
        <v>#VALUE!</v>
      </c>
      <c r="BB120" s="115" t="e">
        <v>#VALUE!</v>
      </c>
      <c r="BC120" s="115" t="e">
        <v>#VALUE!</v>
      </c>
      <c r="BD120" s="115" t="e">
        <v>#VALUE!</v>
      </c>
      <c r="BE120" s="115" t="e">
        <v>#VALUE!</v>
      </c>
      <c r="BF120" s="115" t="e">
        <v>#VALUE!</v>
      </c>
      <c r="BG120" s="115" t="e">
        <v>#VALUE!</v>
      </c>
      <c r="BH120" s="115" t="e">
        <v>#VALUE!</v>
      </c>
      <c r="BI120" s="115" t="e">
        <v>#VALUE!</v>
      </c>
      <c r="BJ120" s="115" t="e">
        <v>#VALUE!</v>
      </c>
      <c r="BM120" s="115" t="e">
        <v>#VALUE!</v>
      </c>
      <c r="BN120" s="115" t="e">
        <v>#VALUE!</v>
      </c>
      <c r="BO120" s="115" t="e">
        <v>#VALUE!</v>
      </c>
      <c r="BP120" s="115" t="e">
        <v>#VALUE!</v>
      </c>
      <c r="BQ120" s="115" t="e">
        <v>#VALUE!</v>
      </c>
      <c r="BR120" s="115" t="e">
        <v>#VALUE!</v>
      </c>
      <c r="BS120" s="115" t="e">
        <v>#VALUE!</v>
      </c>
      <c r="BT120" s="115" t="e">
        <v>#VALUE!</v>
      </c>
      <c r="BU120" s="115" t="e">
        <v>#VALUE!</v>
      </c>
    </row>
    <row r="121" spans="1:73" s="40" customFormat="1" hidden="1" outlineLevel="1" x14ac:dyDescent="0.25">
      <c r="A121" s="14" t="s">
        <v>170</v>
      </c>
      <c r="B121" s="23" t="s">
        <v>41</v>
      </c>
      <c r="C121" s="16" t="s">
        <v>17</v>
      </c>
      <c r="D121" s="17" t="s">
        <v>224</v>
      </c>
      <c r="E121" s="89" t="s">
        <v>224</v>
      </c>
      <c r="F121" s="89" t="s">
        <v>224</v>
      </c>
      <c r="G121" s="89" t="s">
        <v>224</v>
      </c>
      <c r="H121" s="89" t="s">
        <v>224</v>
      </c>
      <c r="I121" s="89" t="s">
        <v>224</v>
      </c>
      <c r="J121" s="89" t="s">
        <v>224</v>
      </c>
      <c r="K121" s="89" t="s">
        <v>224</v>
      </c>
      <c r="L121" s="89" t="s">
        <v>224</v>
      </c>
      <c r="M121" s="89" t="s">
        <v>224</v>
      </c>
      <c r="N121" s="89" t="s">
        <v>224</v>
      </c>
      <c r="O121" s="89" t="s">
        <v>224</v>
      </c>
      <c r="P121" s="89" t="s">
        <v>224</v>
      </c>
      <c r="Q121" s="89" t="s">
        <v>224</v>
      </c>
      <c r="R121" s="89" t="s">
        <v>224</v>
      </c>
      <c r="S121" s="89" t="s">
        <v>224</v>
      </c>
      <c r="T121" s="89" t="s">
        <v>224</v>
      </c>
      <c r="U121" s="89" t="s">
        <v>224</v>
      </c>
      <c r="V121" s="90" t="s">
        <v>224</v>
      </c>
      <c r="W121" s="91" t="e">
        <v>#VALUE!</v>
      </c>
      <c r="X121" s="115" t="e">
        <v>#VALUE!</v>
      </c>
      <c r="Y121" s="115" t="e">
        <v>#VALUE!</v>
      </c>
      <c r="Z121" s="115" t="e">
        <v>#VALUE!</v>
      </c>
      <c r="AA121" s="115" t="e">
        <v>#VALUE!</v>
      </c>
      <c r="AB121" s="115" t="e">
        <v>#VALUE!</v>
      </c>
      <c r="AC121" s="115" t="e">
        <v>#VALUE!</v>
      </c>
      <c r="AD121" s="115" t="e">
        <v>#VALUE!</v>
      </c>
      <c r="AE121" s="115" t="e">
        <v>#VALUE!</v>
      </c>
      <c r="AF121" s="115" t="e">
        <v>#VALUE!</v>
      </c>
      <c r="AG121" s="115" t="e">
        <v>#VALUE!</v>
      </c>
      <c r="AH121" s="115" t="e">
        <v>#VALUE!</v>
      </c>
      <c r="AI121" s="115" t="e">
        <v>#VALUE!</v>
      </c>
      <c r="AJ121" s="115" t="e">
        <v>#VALUE!</v>
      </c>
      <c r="AK121" s="115" t="e">
        <v>#VALUE!</v>
      </c>
      <c r="AL121" s="115" t="e">
        <v>#VALUE!</v>
      </c>
      <c r="AM121" s="115" t="e">
        <v>#VALUE!</v>
      </c>
      <c r="AN121" s="115" t="e">
        <v>#VALUE!</v>
      </c>
      <c r="AO121" s="115" t="e">
        <v>#VALUE!</v>
      </c>
      <c r="AP121" s="115" t="e">
        <v>#VALUE!</v>
      </c>
      <c r="AR121" s="115" t="e">
        <v>#VALUE!</v>
      </c>
      <c r="AS121" s="115" t="e">
        <v>#VALUE!</v>
      </c>
      <c r="AT121" s="115" t="e">
        <v>#VALUE!</v>
      </c>
      <c r="AU121" s="115" t="e">
        <v>#VALUE!</v>
      </c>
      <c r="AV121" s="115" t="e">
        <v>#VALUE!</v>
      </c>
      <c r="AW121" s="115" t="e">
        <v>#VALUE!</v>
      </c>
      <c r="AX121" s="115" t="e">
        <v>#VALUE!</v>
      </c>
      <c r="AY121" s="115" t="e">
        <v>#VALUE!</v>
      </c>
      <c r="AZ121" s="115" t="e">
        <v>#VALUE!</v>
      </c>
      <c r="BA121" s="115" t="e">
        <v>#VALUE!</v>
      </c>
      <c r="BB121" s="115" t="e">
        <v>#VALUE!</v>
      </c>
      <c r="BC121" s="115" t="e">
        <v>#VALUE!</v>
      </c>
      <c r="BD121" s="115" t="e">
        <v>#VALUE!</v>
      </c>
      <c r="BE121" s="115" t="e">
        <v>#VALUE!</v>
      </c>
      <c r="BF121" s="115" t="e">
        <v>#VALUE!</v>
      </c>
      <c r="BG121" s="115" t="e">
        <v>#VALUE!</v>
      </c>
      <c r="BH121" s="115" t="e">
        <v>#VALUE!</v>
      </c>
      <c r="BI121" s="115" t="e">
        <v>#VALUE!</v>
      </c>
      <c r="BJ121" s="115" t="e">
        <v>#VALUE!</v>
      </c>
      <c r="BM121" s="115" t="e">
        <v>#VALUE!</v>
      </c>
      <c r="BN121" s="115" t="e">
        <v>#VALUE!</v>
      </c>
      <c r="BO121" s="115" t="e">
        <v>#VALUE!</v>
      </c>
      <c r="BP121" s="115" t="e">
        <v>#VALUE!</v>
      </c>
      <c r="BQ121" s="115" t="e">
        <v>#VALUE!</v>
      </c>
      <c r="BR121" s="115" t="e">
        <v>#VALUE!</v>
      </c>
      <c r="BS121" s="115" t="e">
        <v>#VALUE!</v>
      </c>
      <c r="BT121" s="115" t="e">
        <v>#VALUE!</v>
      </c>
      <c r="BU121" s="115" t="e">
        <v>#VALUE!</v>
      </c>
    </row>
    <row r="122" spans="1:73" s="40" customFormat="1" hidden="1" outlineLevel="1" x14ac:dyDescent="0.25">
      <c r="A122" s="14" t="s">
        <v>171</v>
      </c>
      <c r="B122" s="23" t="s">
        <v>43</v>
      </c>
      <c r="C122" s="16" t="s">
        <v>17</v>
      </c>
      <c r="D122" s="17" t="s">
        <v>224</v>
      </c>
      <c r="E122" s="89" t="s">
        <v>224</v>
      </c>
      <c r="F122" s="89" t="s">
        <v>224</v>
      </c>
      <c r="G122" s="89" t="s">
        <v>224</v>
      </c>
      <c r="H122" s="89" t="s">
        <v>224</v>
      </c>
      <c r="I122" s="89" t="s">
        <v>224</v>
      </c>
      <c r="J122" s="89" t="s">
        <v>224</v>
      </c>
      <c r="K122" s="89" t="s">
        <v>224</v>
      </c>
      <c r="L122" s="89" t="s">
        <v>224</v>
      </c>
      <c r="M122" s="89" t="s">
        <v>224</v>
      </c>
      <c r="N122" s="89" t="s">
        <v>224</v>
      </c>
      <c r="O122" s="89" t="s">
        <v>224</v>
      </c>
      <c r="P122" s="89" t="s">
        <v>224</v>
      </c>
      <c r="Q122" s="89" t="s">
        <v>224</v>
      </c>
      <c r="R122" s="89" t="s">
        <v>224</v>
      </c>
      <c r="S122" s="89" t="s">
        <v>224</v>
      </c>
      <c r="T122" s="89" t="s">
        <v>224</v>
      </c>
      <c r="U122" s="89" t="s">
        <v>224</v>
      </c>
      <c r="V122" s="90" t="s">
        <v>224</v>
      </c>
      <c r="W122" s="91" t="e">
        <v>#VALUE!</v>
      </c>
      <c r="X122" s="115" t="e">
        <v>#VALUE!</v>
      </c>
      <c r="Y122" s="115" t="e">
        <v>#VALUE!</v>
      </c>
      <c r="Z122" s="115" t="e">
        <v>#VALUE!</v>
      </c>
      <c r="AA122" s="115" t="e">
        <v>#VALUE!</v>
      </c>
      <c r="AB122" s="115" t="e">
        <v>#VALUE!</v>
      </c>
      <c r="AC122" s="115" t="e">
        <v>#VALUE!</v>
      </c>
      <c r="AD122" s="115" t="e">
        <v>#VALUE!</v>
      </c>
      <c r="AE122" s="115" t="e">
        <v>#VALUE!</v>
      </c>
      <c r="AF122" s="115" t="e">
        <v>#VALUE!</v>
      </c>
      <c r="AG122" s="115" t="e">
        <v>#VALUE!</v>
      </c>
      <c r="AH122" s="115" t="e">
        <v>#VALUE!</v>
      </c>
      <c r="AI122" s="115" t="e">
        <v>#VALUE!</v>
      </c>
      <c r="AJ122" s="115" t="e">
        <v>#VALUE!</v>
      </c>
      <c r="AK122" s="115" t="e">
        <v>#VALUE!</v>
      </c>
      <c r="AL122" s="115" t="e">
        <v>#VALUE!</v>
      </c>
      <c r="AM122" s="115" t="e">
        <v>#VALUE!</v>
      </c>
      <c r="AN122" s="115" t="e">
        <v>#VALUE!</v>
      </c>
      <c r="AO122" s="115" t="e">
        <v>#VALUE!</v>
      </c>
      <c r="AP122" s="115" t="e">
        <v>#VALUE!</v>
      </c>
      <c r="AR122" s="115" t="e">
        <v>#VALUE!</v>
      </c>
      <c r="AS122" s="115" t="e">
        <v>#VALUE!</v>
      </c>
      <c r="AT122" s="115" t="e">
        <v>#VALUE!</v>
      </c>
      <c r="AU122" s="115" t="e">
        <v>#VALUE!</v>
      </c>
      <c r="AV122" s="115" t="e">
        <v>#VALUE!</v>
      </c>
      <c r="AW122" s="115" t="e">
        <v>#VALUE!</v>
      </c>
      <c r="AX122" s="115" t="e">
        <v>#VALUE!</v>
      </c>
      <c r="AY122" s="115" t="e">
        <v>#VALUE!</v>
      </c>
      <c r="AZ122" s="115" t="e">
        <v>#VALUE!</v>
      </c>
      <c r="BA122" s="115" t="e">
        <v>#VALUE!</v>
      </c>
      <c r="BB122" s="115" t="e">
        <v>#VALUE!</v>
      </c>
      <c r="BC122" s="115" t="e">
        <v>#VALUE!</v>
      </c>
      <c r="BD122" s="115" t="e">
        <v>#VALUE!</v>
      </c>
      <c r="BE122" s="115" t="e">
        <v>#VALUE!</v>
      </c>
      <c r="BF122" s="115" t="e">
        <v>#VALUE!</v>
      </c>
      <c r="BG122" s="115" t="e">
        <v>#VALUE!</v>
      </c>
      <c r="BH122" s="115" t="e">
        <v>#VALUE!</v>
      </c>
      <c r="BI122" s="115" t="e">
        <v>#VALUE!</v>
      </c>
      <c r="BJ122" s="115" t="e">
        <v>#VALUE!</v>
      </c>
      <c r="BM122" s="115" t="e">
        <v>#VALUE!</v>
      </c>
      <c r="BN122" s="115" t="e">
        <v>#VALUE!</v>
      </c>
      <c r="BO122" s="115" t="e">
        <v>#VALUE!</v>
      </c>
      <c r="BP122" s="115" t="e">
        <v>#VALUE!</v>
      </c>
      <c r="BQ122" s="115" t="e">
        <v>#VALUE!</v>
      </c>
      <c r="BR122" s="115" t="e">
        <v>#VALUE!</v>
      </c>
      <c r="BS122" s="115" t="e">
        <v>#VALUE!</v>
      </c>
      <c r="BT122" s="115" t="e">
        <v>#VALUE!</v>
      </c>
      <c r="BU122" s="115" t="e">
        <v>#VALUE!</v>
      </c>
    </row>
    <row r="123" spans="1:73" s="40" customFormat="1" collapsed="1" x14ac:dyDescent="0.25">
      <c r="A123" s="14" t="s">
        <v>172</v>
      </c>
      <c r="B123" s="15" t="s">
        <v>45</v>
      </c>
      <c r="C123" s="16" t="s">
        <v>17</v>
      </c>
      <c r="D123" s="17">
        <v>0</v>
      </c>
      <c r="E123" s="89">
        <v>1.7724000300000042</v>
      </c>
      <c r="F123" s="89">
        <v>-14.34224764</v>
      </c>
      <c r="G123" s="89">
        <v>11.658595057614715</v>
      </c>
      <c r="H123" s="89">
        <v>19.832235506271136</v>
      </c>
      <c r="I123" s="89">
        <v>0.92795520380977536</v>
      </c>
      <c r="J123" s="89">
        <v>4.6801097842372874</v>
      </c>
      <c r="K123" s="89">
        <v>6.1389997999469124</v>
      </c>
      <c r="L123" s="89">
        <v>-48.72319685220333</v>
      </c>
      <c r="M123" s="89">
        <v>6.1389997999469124</v>
      </c>
      <c r="N123" s="89">
        <v>5.8095468422494818</v>
      </c>
      <c r="O123" s="89">
        <v>6.1389997999469124</v>
      </c>
      <c r="P123" s="89">
        <v>5.8190619837571358</v>
      </c>
      <c r="Q123" s="89">
        <v>6.1389997999469124</v>
      </c>
      <c r="R123" s="89">
        <v>5.8289577309250893</v>
      </c>
      <c r="S123" s="89">
        <v>6.1389997999469124</v>
      </c>
      <c r="T123" s="89">
        <v>5.8392493079797569</v>
      </c>
      <c r="U123" s="89">
        <f t="shared" si="10"/>
        <v>43.281549261159057</v>
      </c>
      <c r="V123" s="90">
        <f t="shared" si="10"/>
        <v>-0.91403569678344176</v>
      </c>
      <c r="W123" s="91">
        <v>0</v>
      </c>
      <c r="X123" s="115">
        <v>0</v>
      </c>
      <c r="Y123" s="115">
        <v>0</v>
      </c>
      <c r="Z123" s="115">
        <v>0</v>
      </c>
      <c r="AA123" s="115">
        <v>0</v>
      </c>
      <c r="AB123" s="115">
        <v>0</v>
      </c>
      <c r="AC123" s="115">
        <v>0</v>
      </c>
      <c r="AD123" s="115">
        <v>0</v>
      </c>
      <c r="AE123" s="115">
        <v>0</v>
      </c>
      <c r="AF123" s="115">
        <v>-54.862196652150246</v>
      </c>
      <c r="AG123" s="115">
        <v>0</v>
      </c>
      <c r="AH123" s="115">
        <v>-0.32945295769743055</v>
      </c>
      <c r="AI123" s="115">
        <v>0</v>
      </c>
      <c r="AJ123" s="115">
        <v>-0.31993781618977657</v>
      </c>
      <c r="AK123" s="115">
        <v>0</v>
      </c>
      <c r="AL123" s="115">
        <v>-0.31004206902182307</v>
      </c>
      <c r="AM123" s="115">
        <v>0</v>
      </c>
      <c r="AN123" s="115">
        <v>-0.29975049196715542</v>
      </c>
      <c r="AO123" s="115">
        <v>-11.925795029083943</v>
      </c>
      <c r="AP123" s="115">
        <v>-56.121379987026444</v>
      </c>
      <c r="AR123" s="115">
        <v>0</v>
      </c>
      <c r="AS123" s="115">
        <v>0</v>
      </c>
      <c r="AT123" s="115">
        <v>0</v>
      </c>
      <c r="AU123" s="115">
        <v>0</v>
      </c>
      <c r="AV123" s="115">
        <v>0</v>
      </c>
      <c r="AW123" s="115">
        <v>0</v>
      </c>
      <c r="AX123" s="115">
        <v>0</v>
      </c>
      <c r="AY123" s="115">
        <v>5.6387544070522928</v>
      </c>
      <c r="AZ123" s="115">
        <v>-54.862196652150246</v>
      </c>
      <c r="BA123" s="115">
        <v>5.6387544070522928</v>
      </c>
      <c r="BB123" s="115">
        <v>-0.32945295769743055</v>
      </c>
      <c r="BC123" s="115">
        <v>5.6387544070522928</v>
      </c>
      <c r="BD123" s="115">
        <v>-0.31993781618977657</v>
      </c>
      <c r="BE123" s="115">
        <v>5.6387544070522928</v>
      </c>
      <c r="BF123" s="115">
        <v>-0.31004206902182307</v>
      </c>
      <c r="BG123" s="115">
        <v>5.6387544070522928</v>
      </c>
      <c r="BH123" s="115">
        <v>-0.29975049196715542</v>
      </c>
      <c r="BI123" s="115">
        <v>28.193772035261468</v>
      </c>
      <c r="BJ123" s="115">
        <v>-56.121379987026444</v>
      </c>
      <c r="BM123" s="115">
        <v>-54.862196652150246</v>
      </c>
      <c r="BN123" s="115">
        <v>5.6387544070522928</v>
      </c>
      <c r="BO123" s="115">
        <v>-0.32945295769743055</v>
      </c>
      <c r="BP123" s="115">
        <v>5.6387544070522928</v>
      </c>
      <c r="BQ123" s="115">
        <v>-0.31993781618977657</v>
      </c>
      <c r="BR123" s="115">
        <v>5.6387544070522928</v>
      </c>
      <c r="BS123" s="115">
        <v>-0.31004206902182307</v>
      </c>
      <c r="BT123" s="115">
        <v>5.6387544070522928</v>
      </c>
      <c r="BU123" s="115">
        <v>-0.29975049196715542</v>
      </c>
    </row>
    <row r="124" spans="1:73" s="40" customFormat="1" x14ac:dyDescent="0.25">
      <c r="A124" s="14" t="s">
        <v>173</v>
      </c>
      <c r="B124" s="37" t="s">
        <v>174</v>
      </c>
      <c r="C124" s="16" t="s">
        <v>17</v>
      </c>
      <c r="D124" s="17">
        <f>D130+D132+D133+D138</f>
        <v>-47.727199999999996</v>
      </c>
      <c r="E124" s="89">
        <f>E130+E132+E133+E138</f>
        <v>-66.344399999999993</v>
      </c>
      <c r="F124" s="89">
        <f>F130+F132+F133+F138</f>
        <v>15.384902629999997</v>
      </c>
      <c r="G124" s="89">
        <f>G130+G132+G133+G138</f>
        <v>0</v>
      </c>
      <c r="H124" s="89">
        <f>H130+H132+H133+H138</f>
        <v>-106.53864949697743</v>
      </c>
      <c r="I124" s="89">
        <v>0.42228225938437014</v>
      </c>
      <c r="J124" s="89">
        <f>J130+J132+J133+J138</f>
        <v>-201.21002788830435</v>
      </c>
      <c r="K124" s="89">
        <v>21.96847250859804</v>
      </c>
      <c r="L124" s="89">
        <f>L130+L132+L133+L138</f>
        <v>435.79590997681362</v>
      </c>
      <c r="M124" s="89">
        <v>162.09580063023569</v>
      </c>
      <c r="N124" s="89">
        <f>N130+N132+N133+N138</f>
        <v>39.286941089219482</v>
      </c>
      <c r="O124" s="89">
        <v>30.144795260485751</v>
      </c>
      <c r="P124" s="89">
        <f>P130+P132+P133+P138</f>
        <v>3.7747582837255322E-15</v>
      </c>
      <c r="Q124" s="89">
        <v>30.144795260485779</v>
      </c>
      <c r="R124" s="89">
        <f>R130+R132+R133+R138</f>
        <v>4.6629367034256575E-15</v>
      </c>
      <c r="S124" s="89">
        <v>16.43999202128871</v>
      </c>
      <c r="T124" s="89">
        <f>T130+T132+T133+T138</f>
        <v>85.723461658574863</v>
      </c>
      <c r="U124" s="89">
        <f t="shared" si="10"/>
        <v>261.21613794047835</v>
      </c>
      <c r="V124" s="90">
        <f t="shared" si="10"/>
        <v>253.05763533932617</v>
      </c>
      <c r="W124" s="91">
        <v>0</v>
      </c>
      <c r="X124" s="115">
        <v>0</v>
      </c>
      <c r="Y124" s="115">
        <v>0</v>
      </c>
      <c r="Z124" s="115">
        <v>0</v>
      </c>
      <c r="AA124" s="115">
        <v>0</v>
      </c>
      <c r="AB124" s="115">
        <v>0</v>
      </c>
      <c r="AC124" s="115">
        <v>0</v>
      </c>
      <c r="AD124" s="115">
        <v>0</v>
      </c>
      <c r="AE124" s="115">
        <v>0</v>
      </c>
      <c r="AF124" s="115">
        <v>413.82743746821558</v>
      </c>
      <c r="AG124" s="115">
        <v>0</v>
      </c>
      <c r="AH124" s="115">
        <v>-122.8088595410162</v>
      </c>
      <c r="AI124" s="115">
        <v>0</v>
      </c>
      <c r="AJ124" s="115">
        <v>-30.144795260485747</v>
      </c>
      <c r="AK124" s="115">
        <v>0</v>
      </c>
      <c r="AL124" s="115">
        <v>-30.144795260485775</v>
      </c>
      <c r="AM124" s="115">
        <v>0</v>
      </c>
      <c r="AN124" s="115">
        <v>69.283469637286146</v>
      </c>
      <c r="AO124" s="115">
        <v>308.17095964466614</v>
      </c>
      <c r="AP124" s="115">
        <v>300.01245704351396</v>
      </c>
      <c r="AR124" s="115">
        <v>0</v>
      </c>
      <c r="AS124" s="115">
        <v>0</v>
      </c>
      <c r="AT124" s="115">
        <v>0</v>
      </c>
      <c r="AU124" s="115">
        <v>0</v>
      </c>
      <c r="AV124" s="115">
        <v>0</v>
      </c>
      <c r="AW124" s="115">
        <v>0</v>
      </c>
      <c r="AX124" s="115">
        <v>0</v>
      </c>
      <c r="AY124" s="115">
        <v>21.96847250859804</v>
      </c>
      <c r="AZ124" s="115">
        <v>308.72325762658494</v>
      </c>
      <c r="BA124" s="115">
        <v>162.09580063023569</v>
      </c>
      <c r="BB124" s="115">
        <v>-19.250663541695587</v>
      </c>
      <c r="BC124" s="115">
        <v>30.144795260485751</v>
      </c>
      <c r="BD124" s="115">
        <v>-30.000000000000107</v>
      </c>
      <c r="BE124" s="115">
        <v>30.144795260485779</v>
      </c>
      <c r="BF124" s="115">
        <v>-29.999999999999869</v>
      </c>
      <c r="BG124" s="115">
        <v>16.43999202128871</v>
      </c>
      <c r="BH124" s="115">
        <v>100.72346165857502</v>
      </c>
      <c r="BI124" s="115">
        <v>260.79385568109399</v>
      </c>
      <c r="BJ124" s="115">
        <v>330.1960557434644</v>
      </c>
      <c r="BM124" s="115">
        <v>413.82743746821546</v>
      </c>
      <c r="BN124" s="115">
        <v>162.09580063023569</v>
      </c>
      <c r="BO124" s="115">
        <v>9.2869410892195994</v>
      </c>
      <c r="BP124" s="115">
        <v>30.144795260485751</v>
      </c>
      <c r="BQ124" s="115">
        <v>-30.000000000000107</v>
      </c>
      <c r="BR124" s="115">
        <v>30.144795260485779</v>
      </c>
      <c r="BS124" s="115">
        <v>-29.999999999999869</v>
      </c>
      <c r="BT124" s="115">
        <v>16.43999202128871</v>
      </c>
      <c r="BU124" s="115">
        <v>100.72346165857502</v>
      </c>
    </row>
    <row r="125" spans="1:73" s="40" customFormat="1" hidden="1" outlineLevel="1" x14ac:dyDescent="0.25">
      <c r="A125" s="14" t="s">
        <v>175</v>
      </c>
      <c r="B125" s="15" t="s">
        <v>19</v>
      </c>
      <c r="C125" s="16" t="s">
        <v>17</v>
      </c>
      <c r="D125" s="17" t="s">
        <v>224</v>
      </c>
      <c r="E125" s="89" t="s">
        <v>224</v>
      </c>
      <c r="F125" s="89" t="s">
        <v>224</v>
      </c>
      <c r="G125" s="89" t="s">
        <v>224</v>
      </c>
      <c r="H125" s="89" t="s">
        <v>224</v>
      </c>
      <c r="I125" s="89" t="s">
        <v>224</v>
      </c>
      <c r="J125" s="89" t="s">
        <v>224</v>
      </c>
      <c r="K125" s="89" t="s">
        <v>224</v>
      </c>
      <c r="L125" s="89" t="s">
        <v>224</v>
      </c>
      <c r="M125" s="89" t="s">
        <v>224</v>
      </c>
      <c r="N125" s="89" t="s">
        <v>224</v>
      </c>
      <c r="O125" s="89" t="s">
        <v>224</v>
      </c>
      <c r="P125" s="89" t="s">
        <v>224</v>
      </c>
      <c r="Q125" s="89" t="s">
        <v>224</v>
      </c>
      <c r="R125" s="89" t="s">
        <v>224</v>
      </c>
      <c r="S125" s="89" t="s">
        <v>224</v>
      </c>
      <c r="T125" s="89" t="s">
        <v>224</v>
      </c>
      <c r="U125" s="89" t="s">
        <v>224</v>
      </c>
      <c r="V125" s="90" t="s">
        <v>224</v>
      </c>
      <c r="W125" s="91" t="e">
        <v>#VALUE!</v>
      </c>
      <c r="X125" s="115" t="e">
        <v>#VALUE!</v>
      </c>
      <c r="Y125" s="115" t="e">
        <v>#VALUE!</v>
      </c>
      <c r="Z125" s="115" t="e">
        <v>#VALUE!</v>
      </c>
      <c r="AA125" s="115" t="e">
        <v>#VALUE!</v>
      </c>
      <c r="AB125" s="115" t="e">
        <v>#VALUE!</v>
      </c>
      <c r="AC125" s="115" t="e">
        <v>#VALUE!</v>
      </c>
      <c r="AD125" s="115" t="e">
        <v>#VALUE!</v>
      </c>
      <c r="AE125" s="115" t="e">
        <v>#VALUE!</v>
      </c>
      <c r="AF125" s="115" t="e">
        <v>#VALUE!</v>
      </c>
      <c r="AG125" s="115" t="e">
        <v>#VALUE!</v>
      </c>
      <c r="AH125" s="115" t="e">
        <v>#VALUE!</v>
      </c>
      <c r="AI125" s="115" t="e">
        <v>#VALUE!</v>
      </c>
      <c r="AJ125" s="115" t="e">
        <v>#VALUE!</v>
      </c>
      <c r="AK125" s="115" t="e">
        <v>#VALUE!</v>
      </c>
      <c r="AL125" s="115" t="e">
        <v>#VALUE!</v>
      </c>
      <c r="AM125" s="115" t="e">
        <v>#VALUE!</v>
      </c>
      <c r="AN125" s="115" t="e">
        <v>#VALUE!</v>
      </c>
      <c r="AO125" s="115" t="e">
        <v>#VALUE!</v>
      </c>
      <c r="AP125" s="115" t="e">
        <v>#VALUE!</v>
      </c>
      <c r="AR125" s="115" t="e">
        <v>#VALUE!</v>
      </c>
      <c r="AS125" s="115" t="e">
        <v>#VALUE!</v>
      </c>
      <c r="AT125" s="115" t="e">
        <v>#VALUE!</v>
      </c>
      <c r="AU125" s="115" t="e">
        <v>#VALUE!</v>
      </c>
      <c r="AV125" s="115" t="e">
        <v>#VALUE!</v>
      </c>
      <c r="AW125" s="115" t="e">
        <v>#VALUE!</v>
      </c>
      <c r="AX125" s="115" t="e">
        <v>#VALUE!</v>
      </c>
      <c r="AY125" s="115" t="e">
        <v>#VALUE!</v>
      </c>
      <c r="AZ125" s="115" t="e">
        <v>#VALUE!</v>
      </c>
      <c r="BA125" s="115" t="e">
        <v>#VALUE!</v>
      </c>
      <c r="BB125" s="115" t="e">
        <v>#VALUE!</v>
      </c>
      <c r="BC125" s="115" t="e">
        <v>#VALUE!</v>
      </c>
      <c r="BD125" s="115" t="e">
        <v>#VALUE!</v>
      </c>
      <c r="BE125" s="115" t="e">
        <v>#VALUE!</v>
      </c>
      <c r="BF125" s="115" t="e">
        <v>#VALUE!</v>
      </c>
      <c r="BG125" s="115" t="e">
        <v>#VALUE!</v>
      </c>
      <c r="BH125" s="115" t="e">
        <v>#VALUE!</v>
      </c>
      <c r="BI125" s="115" t="e">
        <v>#VALUE!</v>
      </c>
      <c r="BJ125" s="115" t="e">
        <v>#VALUE!</v>
      </c>
      <c r="BM125" s="115" t="e">
        <v>#VALUE!</v>
      </c>
      <c r="BN125" s="115" t="e">
        <v>#VALUE!</v>
      </c>
      <c r="BO125" s="115" t="e">
        <v>#VALUE!</v>
      </c>
      <c r="BP125" s="115" t="e">
        <v>#VALUE!</v>
      </c>
      <c r="BQ125" s="115" t="e">
        <v>#VALUE!</v>
      </c>
      <c r="BR125" s="115" t="e">
        <v>#VALUE!</v>
      </c>
      <c r="BS125" s="115" t="e">
        <v>#VALUE!</v>
      </c>
      <c r="BT125" s="115" t="e">
        <v>#VALUE!</v>
      </c>
      <c r="BU125" s="115" t="e">
        <v>#VALUE!</v>
      </c>
    </row>
    <row r="126" spans="1:73" s="40" customFormat="1" ht="31.5" hidden="1" outlineLevel="1" x14ac:dyDescent="0.25">
      <c r="A126" s="14" t="s">
        <v>176</v>
      </c>
      <c r="B126" s="22" t="s">
        <v>21</v>
      </c>
      <c r="C126" s="16" t="s">
        <v>17</v>
      </c>
      <c r="D126" s="17" t="s">
        <v>224</v>
      </c>
      <c r="E126" s="89" t="s">
        <v>224</v>
      </c>
      <c r="F126" s="89" t="s">
        <v>224</v>
      </c>
      <c r="G126" s="89" t="s">
        <v>224</v>
      </c>
      <c r="H126" s="89" t="s">
        <v>224</v>
      </c>
      <c r="I126" s="89" t="s">
        <v>224</v>
      </c>
      <c r="J126" s="89" t="s">
        <v>224</v>
      </c>
      <c r="K126" s="89" t="s">
        <v>224</v>
      </c>
      <c r="L126" s="89" t="s">
        <v>224</v>
      </c>
      <c r="M126" s="89" t="s">
        <v>224</v>
      </c>
      <c r="N126" s="89" t="s">
        <v>224</v>
      </c>
      <c r="O126" s="89" t="s">
        <v>224</v>
      </c>
      <c r="P126" s="89" t="s">
        <v>224</v>
      </c>
      <c r="Q126" s="89" t="s">
        <v>224</v>
      </c>
      <c r="R126" s="89" t="s">
        <v>224</v>
      </c>
      <c r="S126" s="89" t="s">
        <v>224</v>
      </c>
      <c r="T126" s="89" t="s">
        <v>224</v>
      </c>
      <c r="U126" s="89" t="s">
        <v>224</v>
      </c>
      <c r="V126" s="90" t="s">
        <v>224</v>
      </c>
      <c r="W126" s="91" t="e">
        <v>#VALUE!</v>
      </c>
      <c r="X126" s="115" t="e">
        <v>#VALUE!</v>
      </c>
      <c r="Y126" s="115" t="e">
        <v>#VALUE!</v>
      </c>
      <c r="Z126" s="115" t="e">
        <v>#VALUE!</v>
      </c>
      <c r="AA126" s="115" t="e">
        <v>#VALUE!</v>
      </c>
      <c r="AB126" s="115" t="e">
        <v>#VALUE!</v>
      </c>
      <c r="AC126" s="115" t="e">
        <v>#VALUE!</v>
      </c>
      <c r="AD126" s="115" t="e">
        <v>#VALUE!</v>
      </c>
      <c r="AE126" s="115" t="e">
        <v>#VALUE!</v>
      </c>
      <c r="AF126" s="115" t="e">
        <v>#VALUE!</v>
      </c>
      <c r="AG126" s="115" t="e">
        <v>#VALUE!</v>
      </c>
      <c r="AH126" s="115" t="e">
        <v>#VALUE!</v>
      </c>
      <c r="AI126" s="115" t="e">
        <v>#VALUE!</v>
      </c>
      <c r="AJ126" s="115" t="e">
        <v>#VALUE!</v>
      </c>
      <c r="AK126" s="115" t="e">
        <v>#VALUE!</v>
      </c>
      <c r="AL126" s="115" t="e">
        <v>#VALUE!</v>
      </c>
      <c r="AM126" s="115" t="e">
        <v>#VALUE!</v>
      </c>
      <c r="AN126" s="115" t="e">
        <v>#VALUE!</v>
      </c>
      <c r="AO126" s="115" t="e">
        <v>#VALUE!</v>
      </c>
      <c r="AP126" s="115" t="e">
        <v>#VALUE!</v>
      </c>
      <c r="AR126" s="115" t="e">
        <v>#VALUE!</v>
      </c>
      <c r="AS126" s="115" t="e">
        <v>#VALUE!</v>
      </c>
      <c r="AT126" s="115" t="e">
        <v>#VALUE!</v>
      </c>
      <c r="AU126" s="115" t="e">
        <v>#VALUE!</v>
      </c>
      <c r="AV126" s="115" t="e">
        <v>#VALUE!</v>
      </c>
      <c r="AW126" s="115" t="e">
        <v>#VALUE!</v>
      </c>
      <c r="AX126" s="115" t="e">
        <v>#VALUE!</v>
      </c>
      <c r="AY126" s="115" t="e">
        <v>#VALUE!</v>
      </c>
      <c r="AZ126" s="115" t="e">
        <v>#VALUE!</v>
      </c>
      <c r="BA126" s="115" t="e">
        <v>#VALUE!</v>
      </c>
      <c r="BB126" s="115" t="e">
        <v>#VALUE!</v>
      </c>
      <c r="BC126" s="115" t="e">
        <v>#VALUE!</v>
      </c>
      <c r="BD126" s="115" t="e">
        <v>#VALUE!</v>
      </c>
      <c r="BE126" s="115" t="e">
        <v>#VALUE!</v>
      </c>
      <c r="BF126" s="115" t="e">
        <v>#VALUE!</v>
      </c>
      <c r="BG126" s="115" t="e">
        <v>#VALUE!</v>
      </c>
      <c r="BH126" s="115" t="e">
        <v>#VALUE!</v>
      </c>
      <c r="BI126" s="115" t="e">
        <v>#VALUE!</v>
      </c>
      <c r="BJ126" s="115" t="e">
        <v>#VALUE!</v>
      </c>
      <c r="BM126" s="115" t="e">
        <v>#VALUE!</v>
      </c>
      <c r="BN126" s="115" t="e">
        <v>#VALUE!</v>
      </c>
      <c r="BO126" s="115" t="e">
        <v>#VALUE!</v>
      </c>
      <c r="BP126" s="115" t="e">
        <v>#VALUE!</v>
      </c>
      <c r="BQ126" s="115" t="e">
        <v>#VALUE!</v>
      </c>
      <c r="BR126" s="115" t="e">
        <v>#VALUE!</v>
      </c>
      <c r="BS126" s="115" t="e">
        <v>#VALUE!</v>
      </c>
      <c r="BT126" s="115" t="e">
        <v>#VALUE!</v>
      </c>
      <c r="BU126" s="115" t="e">
        <v>#VALUE!</v>
      </c>
    </row>
    <row r="127" spans="1:73" s="40" customFormat="1" ht="31.5" hidden="1" outlineLevel="1" x14ac:dyDescent="0.25">
      <c r="A127" s="14" t="s">
        <v>177</v>
      </c>
      <c r="B127" s="22" t="s">
        <v>23</v>
      </c>
      <c r="C127" s="16" t="s">
        <v>17</v>
      </c>
      <c r="D127" s="17" t="s">
        <v>224</v>
      </c>
      <c r="E127" s="89" t="s">
        <v>224</v>
      </c>
      <c r="F127" s="89" t="s">
        <v>224</v>
      </c>
      <c r="G127" s="89" t="s">
        <v>224</v>
      </c>
      <c r="H127" s="89" t="s">
        <v>224</v>
      </c>
      <c r="I127" s="89" t="s">
        <v>224</v>
      </c>
      <c r="J127" s="89" t="s">
        <v>224</v>
      </c>
      <c r="K127" s="89" t="s">
        <v>224</v>
      </c>
      <c r="L127" s="89" t="s">
        <v>224</v>
      </c>
      <c r="M127" s="89" t="s">
        <v>224</v>
      </c>
      <c r="N127" s="89" t="s">
        <v>224</v>
      </c>
      <c r="O127" s="89" t="s">
        <v>224</v>
      </c>
      <c r="P127" s="89" t="s">
        <v>224</v>
      </c>
      <c r="Q127" s="89" t="s">
        <v>224</v>
      </c>
      <c r="R127" s="89" t="s">
        <v>224</v>
      </c>
      <c r="S127" s="89" t="s">
        <v>224</v>
      </c>
      <c r="T127" s="89" t="s">
        <v>224</v>
      </c>
      <c r="U127" s="89" t="s">
        <v>224</v>
      </c>
      <c r="V127" s="90" t="s">
        <v>224</v>
      </c>
      <c r="W127" s="91" t="e">
        <v>#VALUE!</v>
      </c>
      <c r="X127" s="115" t="e">
        <v>#VALUE!</v>
      </c>
      <c r="Y127" s="115" t="e">
        <v>#VALUE!</v>
      </c>
      <c r="Z127" s="115" t="e">
        <v>#VALUE!</v>
      </c>
      <c r="AA127" s="115" t="e">
        <v>#VALUE!</v>
      </c>
      <c r="AB127" s="115" t="e">
        <v>#VALUE!</v>
      </c>
      <c r="AC127" s="115" t="e">
        <v>#VALUE!</v>
      </c>
      <c r="AD127" s="115" t="e">
        <v>#VALUE!</v>
      </c>
      <c r="AE127" s="115" t="e">
        <v>#VALUE!</v>
      </c>
      <c r="AF127" s="115" t="e">
        <v>#VALUE!</v>
      </c>
      <c r="AG127" s="115" t="e">
        <v>#VALUE!</v>
      </c>
      <c r="AH127" s="115" t="e">
        <v>#VALUE!</v>
      </c>
      <c r="AI127" s="115" t="e">
        <v>#VALUE!</v>
      </c>
      <c r="AJ127" s="115" t="e">
        <v>#VALUE!</v>
      </c>
      <c r="AK127" s="115" t="e">
        <v>#VALUE!</v>
      </c>
      <c r="AL127" s="115" t="e">
        <v>#VALUE!</v>
      </c>
      <c r="AM127" s="115" t="e">
        <v>#VALUE!</v>
      </c>
      <c r="AN127" s="115" t="e">
        <v>#VALUE!</v>
      </c>
      <c r="AO127" s="115" t="e">
        <v>#VALUE!</v>
      </c>
      <c r="AP127" s="115" t="e">
        <v>#VALUE!</v>
      </c>
      <c r="AR127" s="115" t="e">
        <v>#VALUE!</v>
      </c>
      <c r="AS127" s="115" t="e">
        <v>#VALUE!</v>
      </c>
      <c r="AT127" s="115" t="e">
        <v>#VALUE!</v>
      </c>
      <c r="AU127" s="115" t="e">
        <v>#VALUE!</v>
      </c>
      <c r="AV127" s="115" t="e">
        <v>#VALUE!</v>
      </c>
      <c r="AW127" s="115" t="e">
        <v>#VALUE!</v>
      </c>
      <c r="AX127" s="115" t="e">
        <v>#VALUE!</v>
      </c>
      <c r="AY127" s="115" t="e">
        <v>#VALUE!</v>
      </c>
      <c r="AZ127" s="115" t="e">
        <v>#VALUE!</v>
      </c>
      <c r="BA127" s="115" t="e">
        <v>#VALUE!</v>
      </c>
      <c r="BB127" s="115" t="e">
        <v>#VALUE!</v>
      </c>
      <c r="BC127" s="115" t="e">
        <v>#VALUE!</v>
      </c>
      <c r="BD127" s="115" t="e">
        <v>#VALUE!</v>
      </c>
      <c r="BE127" s="115" t="e">
        <v>#VALUE!</v>
      </c>
      <c r="BF127" s="115" t="e">
        <v>#VALUE!</v>
      </c>
      <c r="BG127" s="115" t="e">
        <v>#VALUE!</v>
      </c>
      <c r="BH127" s="115" t="e">
        <v>#VALUE!</v>
      </c>
      <c r="BI127" s="115" t="e">
        <v>#VALUE!</v>
      </c>
      <c r="BJ127" s="115" t="e">
        <v>#VALUE!</v>
      </c>
      <c r="BM127" s="115" t="e">
        <v>#VALUE!</v>
      </c>
      <c r="BN127" s="115" t="e">
        <v>#VALUE!</v>
      </c>
      <c r="BO127" s="115" t="e">
        <v>#VALUE!</v>
      </c>
      <c r="BP127" s="115" t="e">
        <v>#VALUE!</v>
      </c>
      <c r="BQ127" s="115" t="e">
        <v>#VALUE!</v>
      </c>
      <c r="BR127" s="115" t="e">
        <v>#VALUE!</v>
      </c>
      <c r="BS127" s="115" t="e">
        <v>#VALUE!</v>
      </c>
      <c r="BT127" s="115" t="e">
        <v>#VALUE!</v>
      </c>
      <c r="BU127" s="115" t="e">
        <v>#VALUE!</v>
      </c>
    </row>
    <row r="128" spans="1:73" s="40" customFormat="1" ht="31.5" hidden="1" outlineLevel="1" x14ac:dyDescent="0.25">
      <c r="A128" s="14" t="s">
        <v>178</v>
      </c>
      <c r="B128" s="22" t="s">
        <v>25</v>
      </c>
      <c r="C128" s="16" t="s">
        <v>17</v>
      </c>
      <c r="D128" s="17" t="s">
        <v>224</v>
      </c>
      <c r="E128" s="89" t="s">
        <v>224</v>
      </c>
      <c r="F128" s="89" t="s">
        <v>224</v>
      </c>
      <c r="G128" s="89" t="s">
        <v>224</v>
      </c>
      <c r="H128" s="89" t="s">
        <v>224</v>
      </c>
      <c r="I128" s="89" t="s">
        <v>224</v>
      </c>
      <c r="J128" s="89" t="s">
        <v>224</v>
      </c>
      <c r="K128" s="89" t="s">
        <v>224</v>
      </c>
      <c r="L128" s="89" t="s">
        <v>224</v>
      </c>
      <c r="M128" s="89" t="s">
        <v>224</v>
      </c>
      <c r="N128" s="89" t="s">
        <v>224</v>
      </c>
      <c r="O128" s="89" t="s">
        <v>224</v>
      </c>
      <c r="P128" s="89" t="s">
        <v>224</v>
      </c>
      <c r="Q128" s="89" t="s">
        <v>224</v>
      </c>
      <c r="R128" s="89" t="s">
        <v>224</v>
      </c>
      <c r="S128" s="89" t="s">
        <v>224</v>
      </c>
      <c r="T128" s="89" t="s">
        <v>224</v>
      </c>
      <c r="U128" s="89" t="s">
        <v>224</v>
      </c>
      <c r="V128" s="90" t="s">
        <v>224</v>
      </c>
      <c r="W128" s="91" t="e">
        <v>#VALUE!</v>
      </c>
      <c r="X128" s="115" t="e">
        <v>#VALUE!</v>
      </c>
      <c r="Y128" s="115" t="e">
        <v>#VALUE!</v>
      </c>
      <c r="Z128" s="115" t="e">
        <v>#VALUE!</v>
      </c>
      <c r="AA128" s="115" t="e">
        <v>#VALUE!</v>
      </c>
      <c r="AB128" s="115" t="e">
        <v>#VALUE!</v>
      </c>
      <c r="AC128" s="115" t="e">
        <v>#VALUE!</v>
      </c>
      <c r="AD128" s="115" t="e">
        <v>#VALUE!</v>
      </c>
      <c r="AE128" s="115" t="e">
        <v>#VALUE!</v>
      </c>
      <c r="AF128" s="115" t="e">
        <v>#VALUE!</v>
      </c>
      <c r="AG128" s="115" t="e">
        <v>#VALUE!</v>
      </c>
      <c r="AH128" s="115" t="e">
        <v>#VALUE!</v>
      </c>
      <c r="AI128" s="115" t="e">
        <v>#VALUE!</v>
      </c>
      <c r="AJ128" s="115" t="e">
        <v>#VALUE!</v>
      </c>
      <c r="AK128" s="115" t="e">
        <v>#VALUE!</v>
      </c>
      <c r="AL128" s="115" t="e">
        <v>#VALUE!</v>
      </c>
      <c r="AM128" s="115" t="e">
        <v>#VALUE!</v>
      </c>
      <c r="AN128" s="115" t="e">
        <v>#VALUE!</v>
      </c>
      <c r="AO128" s="115" t="e">
        <v>#VALUE!</v>
      </c>
      <c r="AP128" s="115" t="e">
        <v>#VALUE!</v>
      </c>
      <c r="AR128" s="115" t="e">
        <v>#VALUE!</v>
      </c>
      <c r="AS128" s="115" t="e">
        <v>#VALUE!</v>
      </c>
      <c r="AT128" s="115" t="e">
        <v>#VALUE!</v>
      </c>
      <c r="AU128" s="115" t="e">
        <v>#VALUE!</v>
      </c>
      <c r="AV128" s="115" t="e">
        <v>#VALUE!</v>
      </c>
      <c r="AW128" s="115" t="e">
        <v>#VALUE!</v>
      </c>
      <c r="AX128" s="115" t="e">
        <v>#VALUE!</v>
      </c>
      <c r="AY128" s="115" t="e">
        <v>#VALUE!</v>
      </c>
      <c r="AZ128" s="115" t="e">
        <v>#VALUE!</v>
      </c>
      <c r="BA128" s="115" t="e">
        <v>#VALUE!</v>
      </c>
      <c r="BB128" s="115" t="e">
        <v>#VALUE!</v>
      </c>
      <c r="BC128" s="115" t="e">
        <v>#VALUE!</v>
      </c>
      <c r="BD128" s="115" t="e">
        <v>#VALUE!</v>
      </c>
      <c r="BE128" s="115" t="e">
        <v>#VALUE!</v>
      </c>
      <c r="BF128" s="115" t="e">
        <v>#VALUE!</v>
      </c>
      <c r="BG128" s="115" t="e">
        <v>#VALUE!</v>
      </c>
      <c r="BH128" s="115" t="e">
        <v>#VALUE!</v>
      </c>
      <c r="BI128" s="115" t="e">
        <v>#VALUE!</v>
      </c>
      <c r="BJ128" s="115" t="e">
        <v>#VALUE!</v>
      </c>
      <c r="BM128" s="115" t="e">
        <v>#VALUE!</v>
      </c>
      <c r="BN128" s="115" t="e">
        <v>#VALUE!</v>
      </c>
      <c r="BO128" s="115" t="e">
        <v>#VALUE!</v>
      </c>
      <c r="BP128" s="115" t="e">
        <v>#VALUE!</v>
      </c>
      <c r="BQ128" s="115" t="e">
        <v>#VALUE!</v>
      </c>
      <c r="BR128" s="115" t="e">
        <v>#VALUE!</v>
      </c>
      <c r="BS128" s="115" t="e">
        <v>#VALUE!</v>
      </c>
      <c r="BT128" s="115" t="e">
        <v>#VALUE!</v>
      </c>
      <c r="BU128" s="115" t="e">
        <v>#VALUE!</v>
      </c>
    </row>
    <row r="129" spans="1:73" s="40" customFormat="1" hidden="1" outlineLevel="1" x14ac:dyDescent="0.25">
      <c r="A129" s="14" t="s">
        <v>179</v>
      </c>
      <c r="B129" s="21" t="s">
        <v>180</v>
      </c>
      <c r="C129" s="16" t="s">
        <v>17</v>
      </c>
      <c r="D129" s="17" t="s">
        <v>224</v>
      </c>
      <c r="E129" s="89" t="s">
        <v>224</v>
      </c>
      <c r="F129" s="89" t="s">
        <v>224</v>
      </c>
      <c r="G129" s="89" t="s">
        <v>224</v>
      </c>
      <c r="H129" s="89" t="s">
        <v>224</v>
      </c>
      <c r="I129" s="89" t="s">
        <v>224</v>
      </c>
      <c r="J129" s="89" t="s">
        <v>224</v>
      </c>
      <c r="K129" s="89" t="s">
        <v>224</v>
      </c>
      <c r="L129" s="89" t="s">
        <v>224</v>
      </c>
      <c r="M129" s="89" t="s">
        <v>224</v>
      </c>
      <c r="N129" s="89" t="s">
        <v>224</v>
      </c>
      <c r="O129" s="89" t="s">
        <v>224</v>
      </c>
      <c r="P129" s="89" t="s">
        <v>224</v>
      </c>
      <c r="Q129" s="89" t="s">
        <v>224</v>
      </c>
      <c r="R129" s="89" t="s">
        <v>224</v>
      </c>
      <c r="S129" s="89" t="s">
        <v>224</v>
      </c>
      <c r="T129" s="89" t="s">
        <v>224</v>
      </c>
      <c r="U129" s="89" t="s">
        <v>224</v>
      </c>
      <c r="V129" s="90" t="s">
        <v>224</v>
      </c>
      <c r="W129" s="91" t="e">
        <v>#VALUE!</v>
      </c>
      <c r="X129" s="115" t="e">
        <v>#VALUE!</v>
      </c>
      <c r="Y129" s="115" t="e">
        <v>#VALUE!</v>
      </c>
      <c r="Z129" s="115" t="e">
        <v>#VALUE!</v>
      </c>
      <c r="AA129" s="115" t="e">
        <v>#VALUE!</v>
      </c>
      <c r="AB129" s="115" t="e">
        <v>#VALUE!</v>
      </c>
      <c r="AC129" s="115" t="e">
        <v>#VALUE!</v>
      </c>
      <c r="AD129" s="115" t="e">
        <v>#VALUE!</v>
      </c>
      <c r="AE129" s="115" t="e">
        <v>#VALUE!</v>
      </c>
      <c r="AF129" s="115" t="e">
        <v>#VALUE!</v>
      </c>
      <c r="AG129" s="115" t="e">
        <v>#VALUE!</v>
      </c>
      <c r="AH129" s="115" t="e">
        <v>#VALUE!</v>
      </c>
      <c r="AI129" s="115" t="e">
        <v>#VALUE!</v>
      </c>
      <c r="AJ129" s="115" t="e">
        <v>#VALUE!</v>
      </c>
      <c r="AK129" s="115" t="e">
        <v>#VALUE!</v>
      </c>
      <c r="AL129" s="115" t="e">
        <v>#VALUE!</v>
      </c>
      <c r="AM129" s="115" t="e">
        <v>#VALUE!</v>
      </c>
      <c r="AN129" s="115" t="e">
        <v>#VALUE!</v>
      </c>
      <c r="AO129" s="115" t="e">
        <v>#VALUE!</v>
      </c>
      <c r="AP129" s="115" t="e">
        <v>#VALUE!</v>
      </c>
      <c r="AR129" s="115" t="e">
        <v>#VALUE!</v>
      </c>
      <c r="AS129" s="115" t="e">
        <v>#VALUE!</v>
      </c>
      <c r="AT129" s="115" t="e">
        <v>#VALUE!</v>
      </c>
      <c r="AU129" s="115" t="e">
        <v>#VALUE!</v>
      </c>
      <c r="AV129" s="115" t="e">
        <v>#VALUE!</v>
      </c>
      <c r="AW129" s="115" t="e">
        <v>#VALUE!</v>
      </c>
      <c r="AX129" s="115" t="e">
        <v>#VALUE!</v>
      </c>
      <c r="AY129" s="115" t="e">
        <v>#VALUE!</v>
      </c>
      <c r="AZ129" s="115" t="e">
        <v>#VALUE!</v>
      </c>
      <c r="BA129" s="115" t="e">
        <v>#VALUE!</v>
      </c>
      <c r="BB129" s="115" t="e">
        <v>#VALUE!</v>
      </c>
      <c r="BC129" s="115" t="e">
        <v>#VALUE!</v>
      </c>
      <c r="BD129" s="115" t="e">
        <v>#VALUE!</v>
      </c>
      <c r="BE129" s="115" t="e">
        <v>#VALUE!</v>
      </c>
      <c r="BF129" s="115" t="e">
        <v>#VALUE!</v>
      </c>
      <c r="BG129" s="115" t="e">
        <v>#VALUE!</v>
      </c>
      <c r="BH129" s="115" t="e">
        <v>#VALUE!</v>
      </c>
      <c r="BI129" s="115" t="e">
        <v>#VALUE!</v>
      </c>
      <c r="BJ129" s="115" t="e">
        <v>#VALUE!</v>
      </c>
      <c r="BM129" s="115" t="e">
        <v>#VALUE!</v>
      </c>
      <c r="BN129" s="115" t="e">
        <v>#VALUE!</v>
      </c>
      <c r="BO129" s="115" t="e">
        <v>#VALUE!</v>
      </c>
      <c r="BP129" s="115" t="e">
        <v>#VALUE!</v>
      </c>
      <c r="BQ129" s="115" t="e">
        <v>#VALUE!</v>
      </c>
      <c r="BR129" s="115" t="e">
        <v>#VALUE!</v>
      </c>
      <c r="BS129" s="115" t="e">
        <v>#VALUE!</v>
      </c>
      <c r="BT129" s="115" t="e">
        <v>#VALUE!</v>
      </c>
      <c r="BU129" s="115" t="e">
        <v>#VALUE!</v>
      </c>
    </row>
    <row r="130" spans="1:73" s="40" customFormat="1" collapsed="1" x14ac:dyDescent="0.25">
      <c r="A130" s="14" t="s">
        <v>181</v>
      </c>
      <c r="B130" s="21" t="s">
        <v>182</v>
      </c>
      <c r="C130" s="16" t="s">
        <v>17</v>
      </c>
      <c r="D130" s="17">
        <v>-47.727199999999996</v>
      </c>
      <c r="E130" s="89">
        <v>-66.344399999999993</v>
      </c>
      <c r="F130" s="89">
        <v>15.384902629999997</v>
      </c>
      <c r="G130" s="89">
        <v>0</v>
      </c>
      <c r="H130" s="89">
        <v>-105.70106505629946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12.768631136918128</v>
      </c>
      <c r="R130" s="89">
        <v>1.4619517904910535</v>
      </c>
      <c r="S130" s="89">
        <v>66.838415230483392</v>
      </c>
      <c r="T130" s="89">
        <v>75.721200177087326</v>
      </c>
      <c r="U130" s="89">
        <f t="shared" si="10"/>
        <v>79.607046367401523</v>
      </c>
      <c r="V130" s="90">
        <f t="shared" si="10"/>
        <v>-28.517913088721073</v>
      </c>
      <c r="W130" s="91">
        <v>0</v>
      </c>
      <c r="X130" s="115">
        <v>0</v>
      </c>
      <c r="Y130" s="115">
        <v>0</v>
      </c>
      <c r="Z130" s="115">
        <v>0</v>
      </c>
      <c r="AA130" s="115">
        <v>0</v>
      </c>
      <c r="AB130" s="115">
        <v>0</v>
      </c>
      <c r="AC130" s="115">
        <v>0</v>
      </c>
      <c r="AD130" s="115">
        <v>0</v>
      </c>
      <c r="AE130" s="115">
        <v>0</v>
      </c>
      <c r="AF130" s="115">
        <v>0</v>
      </c>
      <c r="AG130" s="115">
        <v>0</v>
      </c>
      <c r="AH130" s="115">
        <v>0</v>
      </c>
      <c r="AI130" s="115">
        <v>0</v>
      </c>
      <c r="AJ130" s="115">
        <v>0</v>
      </c>
      <c r="AK130" s="115">
        <v>0</v>
      </c>
      <c r="AL130" s="115">
        <v>-11.306679346427075</v>
      </c>
      <c r="AM130" s="115">
        <v>0</v>
      </c>
      <c r="AN130" s="115">
        <v>8.8827849466039339</v>
      </c>
      <c r="AO130" s="115">
        <v>105.70106505629946</v>
      </c>
      <c r="AP130" s="115">
        <v>-2.4238943998231406</v>
      </c>
      <c r="AR130" s="115">
        <v>0</v>
      </c>
      <c r="AS130" s="115">
        <v>0</v>
      </c>
      <c r="AT130" s="115">
        <v>0</v>
      </c>
      <c r="AU130" s="115">
        <v>0</v>
      </c>
      <c r="AV130" s="115">
        <v>0</v>
      </c>
      <c r="AW130" s="115">
        <v>0</v>
      </c>
      <c r="AX130" s="115">
        <v>0</v>
      </c>
      <c r="AY130" s="115">
        <v>0.12446984351449167</v>
      </c>
      <c r="AZ130" s="115">
        <v>-54.706567194576145</v>
      </c>
      <c r="BA130" s="115">
        <v>1.1274799055303018</v>
      </c>
      <c r="BB130" s="115">
        <v>-55.69482988235913</v>
      </c>
      <c r="BC130" s="115">
        <v>0.45482883993045503</v>
      </c>
      <c r="BD130" s="115">
        <v>-56.722623077653815</v>
      </c>
      <c r="BE130" s="115">
        <v>12.897018759198161</v>
      </c>
      <c r="BF130" s="115">
        <v>-56.329576210268606</v>
      </c>
      <c r="BG130" s="115">
        <v>66.966802852763422</v>
      </c>
      <c r="BH130" s="115">
        <v>58.096472159099875</v>
      </c>
      <c r="BI130" s="115">
        <v>81.570600200936838</v>
      </c>
      <c r="BJ130" s="115">
        <v>-165.35712420575783</v>
      </c>
      <c r="BM130" s="115">
        <v>-54.706567194576259</v>
      </c>
      <c r="BN130" s="115">
        <v>1.1274799055303018</v>
      </c>
      <c r="BO130" s="115">
        <v>-55.69482988235913</v>
      </c>
      <c r="BP130" s="115">
        <v>0.45482883993045503</v>
      </c>
      <c r="BQ130" s="115">
        <v>-56.722623077653815</v>
      </c>
      <c r="BR130" s="115">
        <v>12.897018759198161</v>
      </c>
      <c r="BS130" s="115">
        <v>-56.329576210268606</v>
      </c>
      <c r="BT130" s="115">
        <v>66.966802852763422</v>
      </c>
      <c r="BU130" s="115">
        <v>58.096472159099875</v>
      </c>
    </row>
    <row r="131" spans="1:73" s="40" customFormat="1" hidden="1" outlineLevel="1" x14ac:dyDescent="0.25">
      <c r="A131" s="14" t="s">
        <v>183</v>
      </c>
      <c r="B131" s="21" t="s">
        <v>184</v>
      </c>
      <c r="C131" s="16" t="s">
        <v>17</v>
      </c>
      <c r="D131" s="17" t="s">
        <v>224</v>
      </c>
      <c r="E131" s="89" t="s">
        <v>224</v>
      </c>
      <c r="F131" s="89" t="s">
        <v>224</v>
      </c>
      <c r="G131" s="89" t="s">
        <v>224</v>
      </c>
      <c r="H131" s="89" t="s">
        <v>224</v>
      </c>
      <c r="I131" s="89" t="s">
        <v>224</v>
      </c>
      <c r="J131" s="89" t="s">
        <v>224</v>
      </c>
      <c r="K131" s="89" t="s">
        <v>224</v>
      </c>
      <c r="L131" s="89" t="s">
        <v>224</v>
      </c>
      <c r="M131" s="89" t="s">
        <v>224</v>
      </c>
      <c r="N131" s="89" t="s">
        <v>224</v>
      </c>
      <c r="O131" s="89" t="s">
        <v>224</v>
      </c>
      <c r="P131" s="89" t="s">
        <v>224</v>
      </c>
      <c r="Q131" s="89" t="s">
        <v>224</v>
      </c>
      <c r="R131" s="89" t="s">
        <v>224</v>
      </c>
      <c r="S131" s="89" t="s">
        <v>224</v>
      </c>
      <c r="T131" s="89" t="s">
        <v>224</v>
      </c>
      <c r="U131" s="89" t="s">
        <v>224</v>
      </c>
      <c r="V131" s="90" t="s">
        <v>224</v>
      </c>
      <c r="W131" s="91" t="e">
        <v>#VALUE!</v>
      </c>
      <c r="X131" s="115" t="e">
        <v>#VALUE!</v>
      </c>
      <c r="Y131" s="115" t="e">
        <v>#VALUE!</v>
      </c>
      <c r="Z131" s="115" t="e">
        <v>#VALUE!</v>
      </c>
      <c r="AA131" s="115" t="e">
        <v>#VALUE!</v>
      </c>
      <c r="AB131" s="115" t="e">
        <v>#VALUE!</v>
      </c>
      <c r="AC131" s="115" t="e">
        <v>#VALUE!</v>
      </c>
      <c r="AD131" s="115" t="e">
        <v>#VALUE!</v>
      </c>
      <c r="AE131" s="115" t="e">
        <v>#VALUE!</v>
      </c>
      <c r="AF131" s="115" t="e">
        <v>#VALUE!</v>
      </c>
      <c r="AG131" s="115" t="e">
        <v>#VALUE!</v>
      </c>
      <c r="AH131" s="115" t="e">
        <v>#VALUE!</v>
      </c>
      <c r="AI131" s="115" t="e">
        <v>#VALUE!</v>
      </c>
      <c r="AJ131" s="115" t="e">
        <v>#VALUE!</v>
      </c>
      <c r="AK131" s="115" t="e">
        <v>#VALUE!</v>
      </c>
      <c r="AL131" s="115" t="e">
        <v>#VALUE!</v>
      </c>
      <c r="AM131" s="115" t="e">
        <v>#VALUE!</v>
      </c>
      <c r="AN131" s="115" t="e">
        <v>#VALUE!</v>
      </c>
      <c r="AO131" s="115" t="e">
        <v>#VALUE!</v>
      </c>
      <c r="AP131" s="115" t="e">
        <v>#VALUE!</v>
      </c>
      <c r="AR131" s="115" t="e">
        <v>#VALUE!</v>
      </c>
      <c r="AS131" s="115" t="e">
        <v>#VALUE!</v>
      </c>
      <c r="AT131" s="115" t="e">
        <v>#VALUE!</v>
      </c>
      <c r="AU131" s="115" t="e">
        <v>#VALUE!</v>
      </c>
      <c r="AV131" s="115" t="e">
        <v>#VALUE!</v>
      </c>
      <c r="AW131" s="115" t="e">
        <v>#VALUE!</v>
      </c>
      <c r="AX131" s="115" t="e">
        <v>#VALUE!</v>
      </c>
      <c r="AY131" s="115" t="e">
        <v>#VALUE!</v>
      </c>
      <c r="AZ131" s="115" t="e">
        <v>#VALUE!</v>
      </c>
      <c r="BA131" s="115" t="e">
        <v>#VALUE!</v>
      </c>
      <c r="BB131" s="115" t="e">
        <v>#VALUE!</v>
      </c>
      <c r="BC131" s="115" t="e">
        <v>#VALUE!</v>
      </c>
      <c r="BD131" s="115" t="e">
        <v>#VALUE!</v>
      </c>
      <c r="BE131" s="115" t="e">
        <v>#VALUE!</v>
      </c>
      <c r="BF131" s="115" t="e">
        <v>#VALUE!</v>
      </c>
      <c r="BG131" s="115" t="e">
        <v>#VALUE!</v>
      </c>
      <c r="BH131" s="115" t="e">
        <v>#VALUE!</v>
      </c>
      <c r="BI131" s="115" t="e">
        <v>#VALUE!</v>
      </c>
      <c r="BJ131" s="115" t="e">
        <v>#VALUE!</v>
      </c>
      <c r="BM131" s="115" t="e">
        <v>#VALUE!</v>
      </c>
      <c r="BN131" s="115" t="e">
        <v>#VALUE!</v>
      </c>
      <c r="BO131" s="115" t="e">
        <v>#VALUE!</v>
      </c>
      <c r="BP131" s="115" t="e">
        <v>#VALUE!</v>
      </c>
      <c r="BQ131" s="115" t="e">
        <v>#VALUE!</v>
      </c>
      <c r="BR131" s="115" t="e">
        <v>#VALUE!</v>
      </c>
      <c r="BS131" s="115" t="e">
        <v>#VALUE!</v>
      </c>
      <c r="BT131" s="115" t="e">
        <v>#VALUE!</v>
      </c>
      <c r="BU131" s="115" t="e">
        <v>#VALUE!</v>
      </c>
    </row>
    <row r="132" spans="1:73" s="40" customFormat="1" collapsed="1" x14ac:dyDescent="0.25">
      <c r="A132" s="14" t="s">
        <v>185</v>
      </c>
      <c r="B132" s="21" t="s">
        <v>186</v>
      </c>
      <c r="C132" s="16" t="s">
        <v>17</v>
      </c>
      <c r="D132" s="17">
        <v>0</v>
      </c>
      <c r="E132" s="89">
        <v>0</v>
      </c>
      <c r="F132" s="89">
        <v>0</v>
      </c>
      <c r="G132" s="89">
        <v>0</v>
      </c>
      <c r="H132" s="89">
        <v>-0.83758444067796567</v>
      </c>
      <c r="I132" s="89">
        <v>0.23669121862241504</v>
      </c>
      <c r="J132" s="89">
        <v>-2.6230883305084753</v>
      </c>
      <c r="K132" s="89">
        <v>1.1920006232110683</v>
      </c>
      <c r="L132" s="89">
        <v>-4.2077172288135536</v>
      </c>
      <c r="M132" s="89">
        <v>133.23315529909661</v>
      </c>
      <c r="N132" s="89">
        <v>149.31411971414019</v>
      </c>
      <c r="O132" s="89">
        <v>0.64727177902883792</v>
      </c>
      <c r="P132" s="89">
        <v>2.0912545366529978</v>
      </c>
      <c r="Q132" s="89">
        <v>0.2179693401281412</v>
      </c>
      <c r="R132" s="89">
        <v>0.32932387441294875</v>
      </c>
      <c r="S132" s="89">
        <v>0.20049301526933436</v>
      </c>
      <c r="T132" s="89">
        <v>0.80630617442359787</v>
      </c>
      <c r="U132" s="89">
        <f t="shared" si="10"/>
        <v>135.72758127535641</v>
      </c>
      <c r="V132" s="90">
        <f t="shared" si="10"/>
        <v>144.87261429962976</v>
      </c>
      <c r="W132" s="91">
        <v>0</v>
      </c>
      <c r="X132" s="115">
        <v>0</v>
      </c>
      <c r="Y132" s="115">
        <v>0</v>
      </c>
      <c r="Z132" s="115">
        <v>0</v>
      </c>
      <c r="AA132" s="115">
        <v>0</v>
      </c>
      <c r="AB132" s="115">
        <v>0</v>
      </c>
      <c r="AC132" s="115">
        <v>0</v>
      </c>
      <c r="AD132" s="115">
        <v>0</v>
      </c>
      <c r="AE132" s="115">
        <v>0</v>
      </c>
      <c r="AF132" s="115">
        <v>-5.3997178520246223</v>
      </c>
      <c r="AG132" s="115">
        <v>0</v>
      </c>
      <c r="AH132" s="115">
        <v>16.080964415043582</v>
      </c>
      <c r="AI132" s="115">
        <v>0</v>
      </c>
      <c r="AJ132" s="115">
        <v>1.44398275762416</v>
      </c>
      <c r="AK132" s="115">
        <v>0</v>
      </c>
      <c r="AL132" s="115">
        <v>0.11135453428480754</v>
      </c>
      <c r="AM132" s="115">
        <v>0</v>
      </c>
      <c r="AN132" s="115">
        <v>0.60581315915426348</v>
      </c>
      <c r="AO132" s="115">
        <v>3.6973639898088493</v>
      </c>
      <c r="AP132" s="115">
        <v>12.842397014082195</v>
      </c>
      <c r="AR132" s="115">
        <v>0</v>
      </c>
      <c r="AS132" s="115">
        <v>0</v>
      </c>
      <c r="AT132" s="115">
        <v>0</v>
      </c>
      <c r="AU132" s="115">
        <v>0</v>
      </c>
      <c r="AV132" s="115">
        <v>0</v>
      </c>
      <c r="AW132" s="115">
        <v>0</v>
      </c>
      <c r="AX132" s="115">
        <v>0</v>
      </c>
      <c r="AY132" s="115">
        <v>1.1675798582755006</v>
      </c>
      <c r="AZ132" s="115">
        <v>-110.50389769365526</v>
      </c>
      <c r="BA132" s="115">
        <v>132.20572447214522</v>
      </c>
      <c r="BB132" s="115">
        <v>119.63916041436421</v>
      </c>
      <c r="BC132" s="115">
        <v>0.29249201767730687</v>
      </c>
      <c r="BD132" s="115">
        <v>1.5887780181100357</v>
      </c>
      <c r="BE132" s="115">
        <v>0.18963079642703129</v>
      </c>
      <c r="BF132" s="115">
        <v>0.25614979477068323</v>
      </c>
      <c r="BG132" s="115">
        <v>0.17215447156822444</v>
      </c>
      <c r="BH132" s="115">
        <v>0.75060841964013925</v>
      </c>
      <c r="BI132" s="115">
        <v>134.0275816160933</v>
      </c>
      <c r="BJ132" s="115">
        <v>11.730798953229851</v>
      </c>
      <c r="BM132" s="115">
        <v>-5.3997178520246223</v>
      </c>
      <c r="BN132" s="115">
        <v>132.20572447214522</v>
      </c>
      <c r="BO132" s="115">
        <v>148.17676504527941</v>
      </c>
      <c r="BP132" s="115">
        <v>0.29249201767730687</v>
      </c>
      <c r="BQ132" s="115">
        <v>1.5887780181100357</v>
      </c>
      <c r="BR132" s="115">
        <v>0.18963079642703129</v>
      </c>
      <c r="BS132" s="115">
        <v>0.25614979477068323</v>
      </c>
      <c r="BT132" s="115">
        <v>0.17215447156822444</v>
      </c>
      <c r="BU132" s="115">
        <v>0.75060841964013925</v>
      </c>
    </row>
    <row r="133" spans="1:73" s="40" customFormat="1" x14ac:dyDescent="0.25">
      <c r="A133" s="14" t="s">
        <v>187</v>
      </c>
      <c r="B133" s="21" t="s">
        <v>188</v>
      </c>
      <c r="C133" s="16" t="s">
        <v>17</v>
      </c>
      <c r="D133" s="17">
        <v>0</v>
      </c>
      <c r="E133" s="89">
        <v>0</v>
      </c>
      <c r="F133" s="89">
        <v>0</v>
      </c>
      <c r="G133" s="89">
        <v>0</v>
      </c>
      <c r="H133" s="89">
        <v>0</v>
      </c>
      <c r="I133" s="89">
        <v>0</v>
      </c>
      <c r="J133" s="89">
        <v>-198.58693955779589</v>
      </c>
      <c r="K133" s="89">
        <v>19.548671925397588</v>
      </c>
      <c r="L133" s="89">
        <v>439.12418264247663</v>
      </c>
      <c r="M133" s="89">
        <v>27.634845371149712</v>
      </c>
      <c r="N133" s="89">
        <v>-111.18908799337061</v>
      </c>
      <c r="O133" s="89">
        <v>28.26972352146753</v>
      </c>
      <c r="P133" s="89">
        <v>-3.2550669334044215</v>
      </c>
      <c r="Q133" s="89">
        <v>15.930394823450129</v>
      </c>
      <c r="R133" s="89">
        <v>-2.9570672110890155</v>
      </c>
      <c r="S133" s="89">
        <v>-51.826716184453396</v>
      </c>
      <c r="T133" s="89">
        <v>8.0281054454679914</v>
      </c>
      <c r="U133" s="89">
        <f t="shared" si="10"/>
        <v>39.556919457011567</v>
      </c>
      <c r="V133" s="90">
        <f t="shared" si="10"/>
        <v>131.16412639228469</v>
      </c>
      <c r="W133" s="91">
        <v>0</v>
      </c>
      <c r="X133" s="115">
        <v>0</v>
      </c>
      <c r="Y133" s="115">
        <v>0</v>
      </c>
      <c r="Z133" s="115">
        <v>0</v>
      </c>
      <c r="AA133" s="115">
        <v>0</v>
      </c>
      <c r="AB133" s="115">
        <v>0</v>
      </c>
      <c r="AC133" s="115">
        <v>0</v>
      </c>
      <c r="AD133" s="115">
        <v>0</v>
      </c>
      <c r="AE133" s="115">
        <v>0</v>
      </c>
      <c r="AF133" s="115">
        <v>419.57551071707906</v>
      </c>
      <c r="AG133" s="115">
        <v>0</v>
      </c>
      <c r="AH133" s="115">
        <v>-138.82393336452031</v>
      </c>
      <c r="AI133" s="115">
        <v>0</v>
      </c>
      <c r="AJ133" s="115">
        <v>-31.524790454871951</v>
      </c>
      <c r="AK133" s="115">
        <v>0</v>
      </c>
      <c r="AL133" s="115">
        <v>-18.887462034539144</v>
      </c>
      <c r="AM133" s="115">
        <v>0</v>
      </c>
      <c r="AN133" s="115">
        <v>59.854821629921389</v>
      </c>
      <c r="AO133" s="115">
        <v>198.58693955779589</v>
      </c>
      <c r="AP133" s="115">
        <v>290.19414649306901</v>
      </c>
      <c r="AR133" s="115">
        <v>0</v>
      </c>
      <c r="AS133" s="115">
        <v>0</v>
      </c>
      <c r="AT133" s="115">
        <v>0</v>
      </c>
      <c r="AU133" s="115">
        <v>0</v>
      </c>
      <c r="AV133" s="115">
        <v>0</v>
      </c>
      <c r="AW133" s="115">
        <v>0</v>
      </c>
      <c r="AX133" s="115">
        <v>0</v>
      </c>
      <c r="AY133" s="115">
        <v>19.548671925397588</v>
      </c>
      <c r="AZ133" s="115">
        <v>474.28207791165516</v>
      </c>
      <c r="BA133" s="115">
        <v>27.634845371149712</v>
      </c>
      <c r="BB133" s="115">
        <v>-83.129103482161185</v>
      </c>
      <c r="BC133" s="115">
        <v>28.26972352146753</v>
      </c>
      <c r="BD133" s="115">
        <v>25.197832622781629</v>
      </c>
      <c r="BE133" s="115">
        <v>15.930394823450129</v>
      </c>
      <c r="BF133" s="115">
        <v>26.135434829302422</v>
      </c>
      <c r="BG133" s="115">
        <v>-51.826716184453396</v>
      </c>
      <c r="BH133" s="115">
        <v>41.936331178228436</v>
      </c>
      <c r="BI133" s="115">
        <v>39.556919457011567</v>
      </c>
      <c r="BJ133" s="115">
        <v>484.42257305980644</v>
      </c>
      <c r="BM133" s="115">
        <v>474.28207791165516</v>
      </c>
      <c r="BN133" s="115">
        <v>27.634845371149712</v>
      </c>
      <c r="BO133" s="115">
        <v>-83.129103482161185</v>
      </c>
      <c r="BP133" s="115">
        <v>28.26972352146753</v>
      </c>
      <c r="BQ133" s="115">
        <v>25.197832622781629</v>
      </c>
      <c r="BR133" s="115">
        <v>15.930394823450129</v>
      </c>
      <c r="BS133" s="115">
        <v>26.135434829302422</v>
      </c>
      <c r="BT133" s="115">
        <v>-51.826716184453396</v>
      </c>
      <c r="BU133" s="115">
        <v>41.936331178228436</v>
      </c>
    </row>
    <row r="134" spans="1:73" s="40" customFormat="1" hidden="1" outlineLevel="1" x14ac:dyDescent="0.25">
      <c r="A134" s="14" t="s">
        <v>189</v>
      </c>
      <c r="B134" s="21" t="s">
        <v>190</v>
      </c>
      <c r="C134" s="16" t="s">
        <v>17</v>
      </c>
      <c r="D134" s="17" t="s">
        <v>224</v>
      </c>
      <c r="E134" s="89" t="s">
        <v>224</v>
      </c>
      <c r="F134" s="89" t="s">
        <v>224</v>
      </c>
      <c r="G134" s="89" t="s">
        <v>224</v>
      </c>
      <c r="H134" s="89" t="s">
        <v>224</v>
      </c>
      <c r="I134" s="89" t="s">
        <v>224</v>
      </c>
      <c r="J134" s="89" t="s">
        <v>224</v>
      </c>
      <c r="K134" s="89" t="s">
        <v>224</v>
      </c>
      <c r="L134" s="89" t="s">
        <v>224</v>
      </c>
      <c r="M134" s="89" t="s">
        <v>224</v>
      </c>
      <c r="N134" s="89" t="s">
        <v>224</v>
      </c>
      <c r="O134" s="89" t="s">
        <v>224</v>
      </c>
      <c r="P134" s="89" t="s">
        <v>224</v>
      </c>
      <c r="Q134" s="89" t="s">
        <v>224</v>
      </c>
      <c r="R134" s="89" t="s">
        <v>224</v>
      </c>
      <c r="S134" s="89" t="s">
        <v>224</v>
      </c>
      <c r="T134" s="89" t="s">
        <v>224</v>
      </c>
      <c r="U134" s="89" t="s">
        <v>224</v>
      </c>
      <c r="V134" s="90" t="s">
        <v>224</v>
      </c>
      <c r="W134" s="91" t="e">
        <v>#VALUE!</v>
      </c>
      <c r="X134" s="115" t="e">
        <v>#VALUE!</v>
      </c>
      <c r="Y134" s="115" t="e">
        <v>#VALUE!</v>
      </c>
      <c r="Z134" s="115" t="e">
        <v>#VALUE!</v>
      </c>
      <c r="AA134" s="115" t="e">
        <v>#VALUE!</v>
      </c>
      <c r="AB134" s="115" t="e">
        <v>#VALUE!</v>
      </c>
      <c r="AC134" s="115" t="e">
        <v>#VALUE!</v>
      </c>
      <c r="AD134" s="115" t="e">
        <v>#VALUE!</v>
      </c>
      <c r="AE134" s="115" t="e">
        <v>#VALUE!</v>
      </c>
      <c r="AF134" s="115" t="e">
        <v>#VALUE!</v>
      </c>
      <c r="AG134" s="115" t="e">
        <v>#VALUE!</v>
      </c>
      <c r="AH134" s="115" t="e">
        <v>#VALUE!</v>
      </c>
      <c r="AI134" s="115" t="e">
        <v>#VALUE!</v>
      </c>
      <c r="AJ134" s="115" t="e">
        <v>#VALUE!</v>
      </c>
      <c r="AK134" s="115" t="e">
        <v>#VALUE!</v>
      </c>
      <c r="AL134" s="115" t="e">
        <v>#VALUE!</v>
      </c>
      <c r="AM134" s="115" t="e">
        <v>#VALUE!</v>
      </c>
      <c r="AN134" s="115" t="e">
        <v>#VALUE!</v>
      </c>
      <c r="AO134" s="115" t="e">
        <v>#VALUE!</v>
      </c>
      <c r="AP134" s="115" t="e">
        <v>#VALUE!</v>
      </c>
      <c r="AR134" s="115" t="e">
        <v>#VALUE!</v>
      </c>
      <c r="AS134" s="115" t="e">
        <v>#VALUE!</v>
      </c>
      <c r="AT134" s="115" t="e">
        <v>#VALUE!</v>
      </c>
      <c r="AU134" s="115" t="e">
        <v>#VALUE!</v>
      </c>
      <c r="AV134" s="115" t="e">
        <v>#VALUE!</v>
      </c>
      <c r="AW134" s="115" t="e">
        <v>#VALUE!</v>
      </c>
      <c r="AX134" s="115" t="e">
        <v>#VALUE!</v>
      </c>
      <c r="AY134" s="115" t="e">
        <v>#VALUE!</v>
      </c>
      <c r="AZ134" s="115" t="e">
        <v>#VALUE!</v>
      </c>
      <c r="BA134" s="115" t="e">
        <v>#VALUE!</v>
      </c>
      <c r="BB134" s="115" t="e">
        <v>#VALUE!</v>
      </c>
      <c r="BC134" s="115" t="e">
        <v>#VALUE!</v>
      </c>
      <c r="BD134" s="115" t="e">
        <v>#VALUE!</v>
      </c>
      <c r="BE134" s="115" t="e">
        <v>#VALUE!</v>
      </c>
      <c r="BF134" s="115" t="e">
        <v>#VALUE!</v>
      </c>
      <c r="BG134" s="115" t="e">
        <v>#VALUE!</v>
      </c>
      <c r="BH134" s="115" t="e">
        <v>#VALUE!</v>
      </c>
      <c r="BI134" s="115" t="e">
        <v>#VALUE!</v>
      </c>
      <c r="BJ134" s="115" t="e">
        <v>#VALUE!</v>
      </c>
      <c r="BM134" s="115" t="e">
        <v>#VALUE!</v>
      </c>
      <c r="BN134" s="115" t="e">
        <v>#VALUE!</v>
      </c>
      <c r="BO134" s="115" t="e">
        <v>#VALUE!</v>
      </c>
      <c r="BP134" s="115" t="e">
        <v>#VALUE!</v>
      </c>
      <c r="BQ134" s="115" t="e">
        <v>#VALUE!</v>
      </c>
      <c r="BR134" s="115" t="e">
        <v>#VALUE!</v>
      </c>
      <c r="BS134" s="115" t="e">
        <v>#VALUE!</v>
      </c>
      <c r="BT134" s="115" t="e">
        <v>#VALUE!</v>
      </c>
      <c r="BU134" s="115" t="e">
        <v>#VALUE!</v>
      </c>
    </row>
    <row r="135" spans="1:73" s="40" customFormat="1" ht="31.5" hidden="1" outlineLevel="1" x14ac:dyDescent="0.25">
      <c r="A135" s="14" t="s">
        <v>191</v>
      </c>
      <c r="B135" s="21" t="s">
        <v>39</v>
      </c>
      <c r="C135" s="16" t="s">
        <v>17</v>
      </c>
      <c r="D135" s="17" t="s">
        <v>224</v>
      </c>
      <c r="E135" s="89" t="s">
        <v>224</v>
      </c>
      <c r="F135" s="89" t="s">
        <v>224</v>
      </c>
      <c r="G135" s="89" t="s">
        <v>224</v>
      </c>
      <c r="H135" s="89" t="s">
        <v>224</v>
      </c>
      <c r="I135" s="89" t="s">
        <v>224</v>
      </c>
      <c r="J135" s="89" t="s">
        <v>224</v>
      </c>
      <c r="K135" s="89" t="s">
        <v>224</v>
      </c>
      <c r="L135" s="89" t="s">
        <v>224</v>
      </c>
      <c r="M135" s="89" t="s">
        <v>224</v>
      </c>
      <c r="N135" s="89" t="s">
        <v>224</v>
      </c>
      <c r="O135" s="89" t="s">
        <v>224</v>
      </c>
      <c r="P135" s="89" t="s">
        <v>224</v>
      </c>
      <c r="Q135" s="89" t="s">
        <v>224</v>
      </c>
      <c r="R135" s="89" t="s">
        <v>224</v>
      </c>
      <c r="S135" s="89" t="s">
        <v>224</v>
      </c>
      <c r="T135" s="89" t="s">
        <v>224</v>
      </c>
      <c r="U135" s="89" t="s">
        <v>224</v>
      </c>
      <c r="V135" s="90" t="s">
        <v>224</v>
      </c>
      <c r="W135" s="91" t="e">
        <v>#VALUE!</v>
      </c>
      <c r="X135" s="115" t="e">
        <v>#VALUE!</v>
      </c>
      <c r="Y135" s="115" t="e">
        <v>#VALUE!</v>
      </c>
      <c r="Z135" s="115" t="e">
        <v>#VALUE!</v>
      </c>
      <c r="AA135" s="115" t="e">
        <v>#VALUE!</v>
      </c>
      <c r="AB135" s="115" t="e">
        <v>#VALUE!</v>
      </c>
      <c r="AC135" s="115" t="e">
        <v>#VALUE!</v>
      </c>
      <c r="AD135" s="115" t="e">
        <v>#VALUE!</v>
      </c>
      <c r="AE135" s="115" t="e">
        <v>#VALUE!</v>
      </c>
      <c r="AF135" s="115" t="e">
        <v>#VALUE!</v>
      </c>
      <c r="AG135" s="115" t="e">
        <v>#VALUE!</v>
      </c>
      <c r="AH135" s="115" t="e">
        <v>#VALUE!</v>
      </c>
      <c r="AI135" s="115" t="e">
        <v>#VALUE!</v>
      </c>
      <c r="AJ135" s="115" t="e">
        <v>#VALUE!</v>
      </c>
      <c r="AK135" s="115" t="e">
        <v>#VALUE!</v>
      </c>
      <c r="AL135" s="115" t="e">
        <v>#VALUE!</v>
      </c>
      <c r="AM135" s="115" t="e">
        <v>#VALUE!</v>
      </c>
      <c r="AN135" s="115" t="e">
        <v>#VALUE!</v>
      </c>
      <c r="AO135" s="115" t="e">
        <v>#VALUE!</v>
      </c>
      <c r="AP135" s="115" t="e">
        <v>#VALUE!</v>
      </c>
      <c r="AR135" s="115" t="e">
        <v>#VALUE!</v>
      </c>
      <c r="AS135" s="115" t="e">
        <v>#VALUE!</v>
      </c>
      <c r="AT135" s="115" t="e">
        <v>#VALUE!</v>
      </c>
      <c r="AU135" s="115" t="e">
        <v>#VALUE!</v>
      </c>
      <c r="AV135" s="115" t="e">
        <v>#VALUE!</v>
      </c>
      <c r="AW135" s="115" t="e">
        <v>#VALUE!</v>
      </c>
      <c r="AX135" s="115" t="e">
        <v>#VALUE!</v>
      </c>
      <c r="AY135" s="115" t="e">
        <v>#VALUE!</v>
      </c>
      <c r="AZ135" s="115" t="e">
        <v>#VALUE!</v>
      </c>
      <c r="BA135" s="115" t="e">
        <v>#VALUE!</v>
      </c>
      <c r="BB135" s="115" t="e">
        <v>#VALUE!</v>
      </c>
      <c r="BC135" s="115" t="e">
        <v>#VALUE!</v>
      </c>
      <c r="BD135" s="115" t="e">
        <v>#VALUE!</v>
      </c>
      <c r="BE135" s="115" t="e">
        <v>#VALUE!</v>
      </c>
      <c r="BF135" s="115" t="e">
        <v>#VALUE!</v>
      </c>
      <c r="BG135" s="115" t="e">
        <v>#VALUE!</v>
      </c>
      <c r="BH135" s="115" t="e">
        <v>#VALUE!</v>
      </c>
      <c r="BI135" s="115" t="e">
        <v>#VALUE!</v>
      </c>
      <c r="BJ135" s="115" t="e">
        <v>#VALUE!</v>
      </c>
      <c r="BM135" s="115" t="e">
        <v>#VALUE!</v>
      </c>
      <c r="BN135" s="115" t="e">
        <v>#VALUE!</v>
      </c>
      <c r="BO135" s="115" t="e">
        <v>#VALUE!</v>
      </c>
      <c r="BP135" s="115" t="e">
        <v>#VALUE!</v>
      </c>
      <c r="BQ135" s="115" t="e">
        <v>#VALUE!</v>
      </c>
      <c r="BR135" s="115" t="e">
        <v>#VALUE!</v>
      </c>
      <c r="BS135" s="115" t="e">
        <v>#VALUE!</v>
      </c>
      <c r="BT135" s="115" t="e">
        <v>#VALUE!</v>
      </c>
      <c r="BU135" s="115" t="e">
        <v>#VALUE!</v>
      </c>
    </row>
    <row r="136" spans="1:73" s="40" customFormat="1" hidden="1" outlineLevel="1" x14ac:dyDescent="0.25">
      <c r="A136" s="14" t="s">
        <v>192</v>
      </c>
      <c r="B136" s="23" t="s">
        <v>193</v>
      </c>
      <c r="C136" s="16" t="s">
        <v>17</v>
      </c>
      <c r="D136" s="17" t="s">
        <v>224</v>
      </c>
      <c r="E136" s="89" t="s">
        <v>224</v>
      </c>
      <c r="F136" s="89" t="s">
        <v>224</v>
      </c>
      <c r="G136" s="89" t="s">
        <v>224</v>
      </c>
      <c r="H136" s="89" t="s">
        <v>224</v>
      </c>
      <c r="I136" s="89" t="s">
        <v>224</v>
      </c>
      <c r="J136" s="89" t="s">
        <v>224</v>
      </c>
      <c r="K136" s="89" t="s">
        <v>224</v>
      </c>
      <c r="L136" s="89" t="s">
        <v>224</v>
      </c>
      <c r="M136" s="89" t="s">
        <v>224</v>
      </c>
      <c r="N136" s="89" t="s">
        <v>224</v>
      </c>
      <c r="O136" s="89" t="s">
        <v>224</v>
      </c>
      <c r="P136" s="89" t="s">
        <v>224</v>
      </c>
      <c r="Q136" s="89" t="s">
        <v>224</v>
      </c>
      <c r="R136" s="89" t="s">
        <v>224</v>
      </c>
      <c r="S136" s="89" t="s">
        <v>224</v>
      </c>
      <c r="T136" s="89" t="s">
        <v>224</v>
      </c>
      <c r="U136" s="89" t="s">
        <v>224</v>
      </c>
      <c r="V136" s="90" t="s">
        <v>224</v>
      </c>
      <c r="W136" s="91" t="e">
        <v>#VALUE!</v>
      </c>
      <c r="X136" s="115" t="e">
        <v>#VALUE!</v>
      </c>
      <c r="Y136" s="115" t="e">
        <v>#VALUE!</v>
      </c>
      <c r="Z136" s="115" t="e">
        <v>#VALUE!</v>
      </c>
      <c r="AA136" s="115" t="e">
        <v>#VALUE!</v>
      </c>
      <c r="AB136" s="115" t="e">
        <v>#VALUE!</v>
      </c>
      <c r="AC136" s="115" t="e">
        <v>#VALUE!</v>
      </c>
      <c r="AD136" s="115" t="e">
        <v>#VALUE!</v>
      </c>
      <c r="AE136" s="115" t="e">
        <v>#VALUE!</v>
      </c>
      <c r="AF136" s="115" t="e">
        <v>#VALUE!</v>
      </c>
      <c r="AG136" s="115" t="e">
        <v>#VALUE!</v>
      </c>
      <c r="AH136" s="115" t="e">
        <v>#VALUE!</v>
      </c>
      <c r="AI136" s="115" t="e">
        <v>#VALUE!</v>
      </c>
      <c r="AJ136" s="115" t="e">
        <v>#VALUE!</v>
      </c>
      <c r="AK136" s="115" t="e">
        <v>#VALUE!</v>
      </c>
      <c r="AL136" s="115" t="e">
        <v>#VALUE!</v>
      </c>
      <c r="AM136" s="115" t="e">
        <v>#VALUE!</v>
      </c>
      <c r="AN136" s="115" t="e">
        <v>#VALUE!</v>
      </c>
      <c r="AO136" s="115" t="e">
        <v>#VALUE!</v>
      </c>
      <c r="AP136" s="115" t="e">
        <v>#VALUE!</v>
      </c>
      <c r="AR136" s="115" t="e">
        <v>#VALUE!</v>
      </c>
      <c r="AS136" s="115" t="e">
        <v>#VALUE!</v>
      </c>
      <c r="AT136" s="115" t="e">
        <v>#VALUE!</v>
      </c>
      <c r="AU136" s="115" t="e">
        <v>#VALUE!</v>
      </c>
      <c r="AV136" s="115" t="e">
        <v>#VALUE!</v>
      </c>
      <c r="AW136" s="115" t="e">
        <v>#VALUE!</v>
      </c>
      <c r="AX136" s="115" t="e">
        <v>#VALUE!</v>
      </c>
      <c r="AY136" s="115" t="e">
        <v>#VALUE!</v>
      </c>
      <c r="AZ136" s="115" t="e">
        <v>#VALUE!</v>
      </c>
      <c r="BA136" s="115" t="e">
        <v>#VALUE!</v>
      </c>
      <c r="BB136" s="115" t="e">
        <v>#VALUE!</v>
      </c>
      <c r="BC136" s="115" t="e">
        <v>#VALUE!</v>
      </c>
      <c r="BD136" s="115" t="e">
        <v>#VALUE!</v>
      </c>
      <c r="BE136" s="115" t="e">
        <v>#VALUE!</v>
      </c>
      <c r="BF136" s="115" t="e">
        <v>#VALUE!</v>
      </c>
      <c r="BG136" s="115" t="e">
        <v>#VALUE!</v>
      </c>
      <c r="BH136" s="115" t="e">
        <v>#VALUE!</v>
      </c>
      <c r="BI136" s="115" t="e">
        <v>#VALUE!</v>
      </c>
      <c r="BJ136" s="115" t="e">
        <v>#VALUE!</v>
      </c>
      <c r="BM136" s="115" t="e">
        <v>#VALUE!</v>
      </c>
      <c r="BN136" s="115" t="e">
        <v>#VALUE!</v>
      </c>
      <c r="BO136" s="115" t="e">
        <v>#VALUE!</v>
      </c>
      <c r="BP136" s="115" t="e">
        <v>#VALUE!</v>
      </c>
      <c r="BQ136" s="115" t="e">
        <v>#VALUE!</v>
      </c>
      <c r="BR136" s="115" t="e">
        <v>#VALUE!</v>
      </c>
      <c r="BS136" s="115" t="e">
        <v>#VALUE!</v>
      </c>
      <c r="BT136" s="115" t="e">
        <v>#VALUE!</v>
      </c>
      <c r="BU136" s="115" t="e">
        <v>#VALUE!</v>
      </c>
    </row>
    <row r="137" spans="1:73" s="40" customFormat="1" hidden="1" outlineLevel="1" x14ac:dyDescent="0.25">
      <c r="A137" s="14" t="s">
        <v>194</v>
      </c>
      <c r="B137" s="23" t="s">
        <v>43</v>
      </c>
      <c r="C137" s="16" t="s">
        <v>17</v>
      </c>
      <c r="D137" s="17" t="s">
        <v>224</v>
      </c>
      <c r="E137" s="89" t="s">
        <v>224</v>
      </c>
      <c r="F137" s="89" t="s">
        <v>224</v>
      </c>
      <c r="G137" s="89" t="s">
        <v>224</v>
      </c>
      <c r="H137" s="89" t="s">
        <v>224</v>
      </c>
      <c r="I137" s="89" t="s">
        <v>224</v>
      </c>
      <c r="J137" s="89" t="s">
        <v>224</v>
      </c>
      <c r="K137" s="89" t="s">
        <v>224</v>
      </c>
      <c r="L137" s="89" t="s">
        <v>224</v>
      </c>
      <c r="M137" s="89" t="s">
        <v>224</v>
      </c>
      <c r="N137" s="89" t="s">
        <v>224</v>
      </c>
      <c r="O137" s="89" t="s">
        <v>224</v>
      </c>
      <c r="P137" s="89" t="s">
        <v>224</v>
      </c>
      <c r="Q137" s="89" t="s">
        <v>224</v>
      </c>
      <c r="R137" s="89" t="s">
        <v>224</v>
      </c>
      <c r="S137" s="89" t="s">
        <v>224</v>
      </c>
      <c r="T137" s="89" t="s">
        <v>224</v>
      </c>
      <c r="U137" s="89" t="s">
        <v>224</v>
      </c>
      <c r="V137" s="90" t="s">
        <v>224</v>
      </c>
      <c r="W137" s="91" t="e">
        <v>#VALUE!</v>
      </c>
      <c r="X137" s="115" t="e">
        <v>#VALUE!</v>
      </c>
      <c r="Y137" s="115" t="e">
        <v>#VALUE!</v>
      </c>
      <c r="Z137" s="115" t="e">
        <v>#VALUE!</v>
      </c>
      <c r="AA137" s="115" t="e">
        <v>#VALUE!</v>
      </c>
      <c r="AB137" s="115" t="e">
        <v>#VALUE!</v>
      </c>
      <c r="AC137" s="115" t="e">
        <v>#VALUE!</v>
      </c>
      <c r="AD137" s="115" t="e">
        <v>#VALUE!</v>
      </c>
      <c r="AE137" s="115" t="e">
        <v>#VALUE!</v>
      </c>
      <c r="AF137" s="115" t="e">
        <v>#VALUE!</v>
      </c>
      <c r="AG137" s="115" t="e">
        <v>#VALUE!</v>
      </c>
      <c r="AH137" s="115" t="e">
        <v>#VALUE!</v>
      </c>
      <c r="AI137" s="115" t="e">
        <v>#VALUE!</v>
      </c>
      <c r="AJ137" s="115" t="e">
        <v>#VALUE!</v>
      </c>
      <c r="AK137" s="115" t="e">
        <v>#VALUE!</v>
      </c>
      <c r="AL137" s="115" t="e">
        <v>#VALUE!</v>
      </c>
      <c r="AM137" s="115" t="e">
        <v>#VALUE!</v>
      </c>
      <c r="AN137" s="115" t="e">
        <v>#VALUE!</v>
      </c>
      <c r="AO137" s="115" t="e">
        <v>#VALUE!</v>
      </c>
      <c r="AP137" s="115" t="e">
        <v>#VALUE!</v>
      </c>
      <c r="AR137" s="115" t="e">
        <v>#VALUE!</v>
      </c>
      <c r="AS137" s="115" t="e">
        <v>#VALUE!</v>
      </c>
      <c r="AT137" s="115" t="e">
        <v>#VALUE!</v>
      </c>
      <c r="AU137" s="115" t="e">
        <v>#VALUE!</v>
      </c>
      <c r="AV137" s="115" t="e">
        <v>#VALUE!</v>
      </c>
      <c r="AW137" s="115" t="e">
        <v>#VALUE!</v>
      </c>
      <c r="AX137" s="115" t="e">
        <v>#VALUE!</v>
      </c>
      <c r="AY137" s="115" t="e">
        <v>#VALUE!</v>
      </c>
      <c r="AZ137" s="115" t="e">
        <v>#VALUE!</v>
      </c>
      <c r="BA137" s="115" t="e">
        <v>#VALUE!</v>
      </c>
      <c r="BB137" s="115" t="e">
        <v>#VALUE!</v>
      </c>
      <c r="BC137" s="115" t="e">
        <v>#VALUE!</v>
      </c>
      <c r="BD137" s="115" t="e">
        <v>#VALUE!</v>
      </c>
      <c r="BE137" s="115" t="e">
        <v>#VALUE!</v>
      </c>
      <c r="BF137" s="115" t="e">
        <v>#VALUE!</v>
      </c>
      <c r="BG137" s="115" t="e">
        <v>#VALUE!</v>
      </c>
      <c r="BH137" s="115" t="e">
        <v>#VALUE!</v>
      </c>
      <c r="BI137" s="115" t="e">
        <v>#VALUE!</v>
      </c>
      <c r="BJ137" s="115" t="e">
        <v>#VALUE!</v>
      </c>
      <c r="BM137" s="115" t="e">
        <v>#VALUE!</v>
      </c>
      <c r="BN137" s="115" t="e">
        <v>#VALUE!</v>
      </c>
      <c r="BO137" s="115" t="e">
        <v>#VALUE!</v>
      </c>
      <c r="BP137" s="115" t="e">
        <v>#VALUE!</v>
      </c>
      <c r="BQ137" s="115" t="e">
        <v>#VALUE!</v>
      </c>
      <c r="BR137" s="115" t="e">
        <v>#VALUE!</v>
      </c>
      <c r="BS137" s="115" t="e">
        <v>#VALUE!</v>
      </c>
      <c r="BT137" s="115" t="e">
        <v>#VALUE!</v>
      </c>
      <c r="BU137" s="115" t="e">
        <v>#VALUE!</v>
      </c>
    </row>
    <row r="138" spans="1:73" s="40" customFormat="1" collapsed="1" x14ac:dyDescent="0.25">
      <c r="A138" s="14" t="s">
        <v>195</v>
      </c>
      <c r="B138" s="21" t="s">
        <v>196</v>
      </c>
      <c r="C138" s="16" t="s">
        <v>17</v>
      </c>
      <c r="D138" s="17">
        <v>0</v>
      </c>
      <c r="E138" s="89">
        <v>0</v>
      </c>
      <c r="F138" s="89">
        <v>0</v>
      </c>
      <c r="G138" s="89">
        <v>0</v>
      </c>
      <c r="H138" s="89">
        <v>0</v>
      </c>
      <c r="I138" s="89">
        <v>0.1855910407619551</v>
      </c>
      <c r="J138" s="89">
        <v>0</v>
      </c>
      <c r="K138" s="89">
        <v>1.2277999599893827</v>
      </c>
      <c r="L138" s="89">
        <v>0.87944456315054631</v>
      </c>
      <c r="M138" s="89">
        <v>1.2277999599893827</v>
      </c>
      <c r="N138" s="89">
        <v>1.1619093684498976</v>
      </c>
      <c r="O138" s="89">
        <v>1.2277999599893827</v>
      </c>
      <c r="P138" s="89">
        <v>1.1638123967514276</v>
      </c>
      <c r="Q138" s="89">
        <v>1.2277999599893827</v>
      </c>
      <c r="R138" s="89">
        <v>1.1657915461850179</v>
      </c>
      <c r="S138" s="89">
        <v>1.2277999599893827</v>
      </c>
      <c r="T138" s="89">
        <v>1.1678498615959516</v>
      </c>
      <c r="U138" s="89">
        <f t="shared" si="10"/>
        <v>6.3245908407088685</v>
      </c>
      <c r="V138" s="90">
        <f t="shared" si="10"/>
        <v>5.5388077361328403</v>
      </c>
      <c r="W138" s="91">
        <v>0</v>
      </c>
      <c r="X138" s="115">
        <v>0</v>
      </c>
      <c r="Y138" s="115">
        <v>0</v>
      </c>
      <c r="Z138" s="115">
        <v>0</v>
      </c>
      <c r="AA138" s="115">
        <v>0</v>
      </c>
      <c r="AB138" s="115">
        <v>0</v>
      </c>
      <c r="AC138" s="115">
        <v>0</v>
      </c>
      <c r="AD138" s="115">
        <v>0</v>
      </c>
      <c r="AE138" s="115">
        <v>0</v>
      </c>
      <c r="AF138" s="115">
        <v>-0.34835539683883643</v>
      </c>
      <c r="AG138" s="115">
        <v>0</v>
      </c>
      <c r="AH138" s="115">
        <v>-6.5890591539485177E-2</v>
      </c>
      <c r="AI138" s="115">
        <v>0</v>
      </c>
      <c r="AJ138" s="115">
        <v>-6.3987563237955181E-2</v>
      </c>
      <c r="AK138" s="115">
        <v>0</v>
      </c>
      <c r="AL138" s="115">
        <v>-6.2008413804364837E-2</v>
      </c>
      <c r="AM138" s="115">
        <v>0</v>
      </c>
      <c r="AN138" s="115">
        <v>-5.9950098393431128E-2</v>
      </c>
      <c r="AO138" s="115">
        <v>0.18559104076195432</v>
      </c>
      <c r="AP138" s="115">
        <v>-0.60019206381407386</v>
      </c>
      <c r="AR138" s="115">
        <v>0</v>
      </c>
      <c r="AS138" s="115">
        <v>0</v>
      </c>
      <c r="AT138" s="115">
        <v>0</v>
      </c>
      <c r="AU138" s="115">
        <v>0</v>
      </c>
      <c r="AV138" s="115">
        <v>0</v>
      </c>
      <c r="AW138" s="115">
        <v>0</v>
      </c>
      <c r="AX138" s="115">
        <v>0</v>
      </c>
      <c r="AY138" s="115">
        <v>1.1277508814104589</v>
      </c>
      <c r="AZ138" s="115">
        <v>-0.34835539683883643</v>
      </c>
      <c r="BA138" s="115">
        <v>1.1277508814104589</v>
      </c>
      <c r="BB138" s="115">
        <v>-6.5890591539485177E-2</v>
      </c>
      <c r="BC138" s="115">
        <v>1.1277508814104589</v>
      </c>
      <c r="BD138" s="115">
        <v>-6.3987563237955181E-2</v>
      </c>
      <c r="BE138" s="115">
        <v>1.1277508814104589</v>
      </c>
      <c r="BF138" s="115">
        <v>-6.2008413804364837E-2</v>
      </c>
      <c r="BG138" s="115">
        <v>1.1277508814104589</v>
      </c>
      <c r="BH138" s="115">
        <v>-5.9950098393431128E-2</v>
      </c>
      <c r="BI138" s="115">
        <v>5.6387544070522937</v>
      </c>
      <c r="BJ138" s="115">
        <v>-0.60019206381407386</v>
      </c>
      <c r="BM138" s="115">
        <v>-0.34835539683883643</v>
      </c>
      <c r="BN138" s="115">
        <v>1.1277508814104589</v>
      </c>
      <c r="BO138" s="115">
        <v>-6.5890591539485177E-2</v>
      </c>
      <c r="BP138" s="115">
        <v>1.1277508814104589</v>
      </c>
      <c r="BQ138" s="115">
        <v>-6.3987563237955181E-2</v>
      </c>
      <c r="BR138" s="115">
        <v>1.1277508814104589</v>
      </c>
      <c r="BS138" s="115">
        <v>-6.2008413804364837E-2</v>
      </c>
      <c r="BT138" s="115">
        <v>1.1277508814104589</v>
      </c>
      <c r="BU138" s="115">
        <v>-5.9950098393431128E-2</v>
      </c>
    </row>
    <row r="139" spans="1:73" s="40" customFormat="1" x14ac:dyDescent="0.25">
      <c r="A139" s="14" t="s">
        <v>197</v>
      </c>
      <c r="B139" s="37" t="s">
        <v>198</v>
      </c>
      <c r="C139" s="16" t="s">
        <v>17</v>
      </c>
      <c r="D139" s="17">
        <f>D109-D124</f>
        <v>-228.64001759912009</v>
      </c>
      <c r="E139" s="89">
        <f>E109-E124</f>
        <v>-279.34166616232557</v>
      </c>
      <c r="F139" s="89">
        <f>F109-F124</f>
        <v>-1056.222407545579</v>
      </c>
      <c r="G139" s="89">
        <f>G109-G124</f>
        <v>-1088.5285657720333</v>
      </c>
      <c r="H139" s="89">
        <f>H109-H124</f>
        <v>-788.0720002572001</v>
      </c>
      <c r="I139" s="89">
        <v>-865.02978803715848</v>
      </c>
      <c r="J139" s="89">
        <f t="shared" ref="J139:T139" si="14">J109-J124</f>
        <v>-1887.602382221382</v>
      </c>
      <c r="K139" s="89">
        <v>-2329.4461115171289</v>
      </c>
      <c r="L139" s="89">
        <f>L109-L124</f>
        <v>-2472.083037416664</v>
      </c>
      <c r="M139" s="89">
        <v>-1194.1153465361517</v>
      </c>
      <c r="N139" s="89">
        <f t="shared" si="14"/>
        <v>-1272.878380652631</v>
      </c>
      <c r="O139" s="89">
        <v>-1367.1994564729232</v>
      </c>
      <c r="P139" s="89">
        <f t="shared" si="14"/>
        <v>-1192.8261879544314</v>
      </c>
      <c r="Q139" s="89">
        <v>-566.75717908223157</v>
      </c>
      <c r="R139" s="89">
        <f t="shared" si="14"/>
        <v>-368.98736343084647</v>
      </c>
      <c r="S139" s="89">
        <v>65.759968085154611</v>
      </c>
      <c r="T139" s="89">
        <f t="shared" si="14"/>
        <v>342.8938466343015</v>
      </c>
      <c r="U139" s="89">
        <f t="shared" si="10"/>
        <v>-7345.3164793324722</v>
      </c>
      <c r="V139" s="90">
        <f t="shared" si="10"/>
        <v>-7639.5555052988539</v>
      </c>
      <c r="W139" s="91">
        <v>0</v>
      </c>
      <c r="X139" s="115">
        <v>0</v>
      </c>
      <c r="Y139" s="115">
        <v>0</v>
      </c>
      <c r="Z139" s="115">
        <v>0</v>
      </c>
      <c r="AA139" s="115">
        <v>0</v>
      </c>
      <c r="AB139" s="115">
        <v>0</v>
      </c>
      <c r="AC139" s="115">
        <v>0</v>
      </c>
      <c r="AD139" s="115">
        <v>0</v>
      </c>
      <c r="AE139" s="115">
        <v>0</v>
      </c>
      <c r="AF139" s="115">
        <v>-142.63692589953507</v>
      </c>
      <c r="AG139" s="115">
        <v>0</v>
      </c>
      <c r="AH139" s="115">
        <v>-78.763034116479275</v>
      </c>
      <c r="AI139" s="115">
        <v>0</v>
      </c>
      <c r="AJ139" s="115">
        <v>174.37326851849184</v>
      </c>
      <c r="AK139" s="115">
        <v>0</v>
      </c>
      <c r="AL139" s="115">
        <v>197.7698156513851</v>
      </c>
      <c r="AM139" s="115">
        <v>0</v>
      </c>
      <c r="AN139" s="115">
        <v>277.13387854914686</v>
      </c>
      <c r="AO139" s="115">
        <v>722.11602866939029</v>
      </c>
      <c r="AP139" s="115">
        <v>427.87700270300866</v>
      </c>
      <c r="AR139" s="115">
        <v>0</v>
      </c>
      <c r="AS139" s="115">
        <v>0</v>
      </c>
      <c r="AT139" s="115">
        <v>0</v>
      </c>
      <c r="AU139" s="115">
        <v>0</v>
      </c>
      <c r="AV139" s="115">
        <v>0</v>
      </c>
      <c r="AW139" s="115">
        <v>0</v>
      </c>
      <c r="AX139" s="115">
        <v>0</v>
      </c>
      <c r="AY139" s="115">
        <v>-921.43407622571181</v>
      </c>
      <c r="AZ139" s="115">
        <v>-715.41849158813761</v>
      </c>
      <c r="BA139" s="115">
        <v>403.66789759360063</v>
      </c>
      <c r="BB139" s="115">
        <v>726.72291078665353</v>
      </c>
      <c r="BC139" s="115">
        <v>471.09352138494069</v>
      </c>
      <c r="BD139" s="115">
        <v>964.39972398676196</v>
      </c>
      <c r="BE139" s="115">
        <v>1502.678803033275</v>
      </c>
      <c r="BF139" s="115">
        <v>1487.4512980812922</v>
      </c>
      <c r="BG139" s="115">
        <v>2326.0542559945911</v>
      </c>
      <c r="BH139" s="115">
        <v>1811.7883791979104</v>
      </c>
      <c r="BI139" s="115">
        <v>3782.0604017806963</v>
      </c>
      <c r="BJ139" s="115">
        <v>4274.9438204644803</v>
      </c>
      <c r="BM139" s="115">
        <v>-312.97981874161496</v>
      </c>
      <c r="BN139" s="115">
        <v>403.66789759360063</v>
      </c>
      <c r="BO139" s="115">
        <v>840.87332931031483</v>
      </c>
      <c r="BP139" s="115">
        <v>471.09352138494069</v>
      </c>
      <c r="BQ139" s="115">
        <v>964.39972398676196</v>
      </c>
      <c r="BR139" s="115">
        <v>1502.678803033275</v>
      </c>
      <c r="BS139" s="115">
        <v>1487.4512980812922</v>
      </c>
      <c r="BT139" s="115">
        <v>2326.0542559945911</v>
      </c>
      <c r="BU139" s="115">
        <v>1811.7883791979104</v>
      </c>
    </row>
    <row r="140" spans="1:73" s="40" customFormat="1" hidden="1" outlineLevel="1" x14ac:dyDescent="0.25">
      <c r="A140" s="14" t="s">
        <v>199</v>
      </c>
      <c r="B140" s="15" t="s">
        <v>19</v>
      </c>
      <c r="C140" s="16" t="s">
        <v>17</v>
      </c>
      <c r="D140" s="17" t="s">
        <v>224</v>
      </c>
      <c r="E140" s="89" t="s">
        <v>224</v>
      </c>
      <c r="F140" s="89" t="s">
        <v>224</v>
      </c>
      <c r="G140" s="89" t="s">
        <v>224</v>
      </c>
      <c r="H140" s="89" t="s">
        <v>224</v>
      </c>
      <c r="I140" s="89" t="s">
        <v>224</v>
      </c>
      <c r="J140" s="89" t="s">
        <v>224</v>
      </c>
      <c r="K140" s="89" t="s">
        <v>224</v>
      </c>
      <c r="L140" s="89"/>
      <c r="M140" s="89" t="s">
        <v>224</v>
      </c>
      <c r="N140" s="89" t="s">
        <v>224</v>
      </c>
      <c r="O140" s="89" t="s">
        <v>224</v>
      </c>
      <c r="P140" s="89" t="s">
        <v>224</v>
      </c>
      <c r="Q140" s="89" t="s">
        <v>224</v>
      </c>
      <c r="R140" s="89" t="s">
        <v>224</v>
      </c>
      <c r="S140" s="89" t="s">
        <v>224</v>
      </c>
      <c r="T140" s="89" t="s">
        <v>224</v>
      </c>
      <c r="U140" s="89" t="s">
        <v>224</v>
      </c>
      <c r="V140" s="90" t="s">
        <v>224</v>
      </c>
      <c r="W140" s="91">
        <v>0</v>
      </c>
      <c r="X140" s="115" t="e">
        <v>#VALUE!</v>
      </c>
      <c r="Y140" s="115" t="e">
        <v>#VALUE!</v>
      </c>
      <c r="Z140" s="115" t="e">
        <v>#VALUE!</v>
      </c>
      <c r="AA140" s="115" t="e">
        <v>#VALUE!</v>
      </c>
      <c r="AB140" s="115" t="e">
        <v>#VALUE!</v>
      </c>
      <c r="AC140" s="115" t="e">
        <v>#VALUE!</v>
      </c>
      <c r="AD140" s="115" t="e">
        <v>#VALUE!</v>
      </c>
      <c r="AE140" s="115" t="e">
        <v>#VALUE!</v>
      </c>
      <c r="AF140" s="115" t="e">
        <v>#VALUE!</v>
      </c>
      <c r="AG140" s="115" t="e">
        <v>#VALUE!</v>
      </c>
      <c r="AH140" s="115" t="e">
        <v>#VALUE!</v>
      </c>
      <c r="AI140" s="115" t="e">
        <v>#VALUE!</v>
      </c>
      <c r="AJ140" s="115" t="e">
        <v>#VALUE!</v>
      </c>
      <c r="AK140" s="115" t="e">
        <v>#VALUE!</v>
      </c>
      <c r="AL140" s="115" t="e">
        <v>#VALUE!</v>
      </c>
      <c r="AM140" s="115" t="e">
        <v>#VALUE!</v>
      </c>
      <c r="AN140" s="115" t="e">
        <v>#VALUE!</v>
      </c>
      <c r="AO140" s="115" t="e">
        <v>#VALUE!</v>
      </c>
      <c r="AP140" s="115" t="e">
        <v>#VALUE!</v>
      </c>
      <c r="AR140" s="115" t="e">
        <v>#VALUE!</v>
      </c>
      <c r="AS140" s="115" t="e">
        <v>#VALUE!</v>
      </c>
      <c r="AT140" s="115" t="e">
        <v>#VALUE!</v>
      </c>
      <c r="AU140" s="115" t="e">
        <v>#VALUE!</v>
      </c>
      <c r="AV140" s="115" t="e">
        <v>#VALUE!</v>
      </c>
      <c r="AW140" s="115" t="e">
        <v>#VALUE!</v>
      </c>
      <c r="AX140" s="115" t="e">
        <v>#VALUE!</v>
      </c>
      <c r="AY140" s="115" t="e">
        <v>#VALUE!</v>
      </c>
      <c r="AZ140" s="115" t="e">
        <v>#VALUE!</v>
      </c>
      <c r="BA140" s="115" t="e">
        <v>#VALUE!</v>
      </c>
      <c r="BB140" s="115" t="e">
        <v>#VALUE!</v>
      </c>
      <c r="BC140" s="115" t="e">
        <v>#VALUE!</v>
      </c>
      <c r="BD140" s="115" t="e">
        <v>#VALUE!</v>
      </c>
      <c r="BE140" s="115" t="e">
        <v>#VALUE!</v>
      </c>
      <c r="BF140" s="115" t="e">
        <v>#VALUE!</v>
      </c>
      <c r="BG140" s="115" t="e">
        <v>#VALUE!</v>
      </c>
      <c r="BH140" s="115" t="e">
        <v>#VALUE!</v>
      </c>
      <c r="BI140" s="115" t="e">
        <v>#VALUE!</v>
      </c>
      <c r="BJ140" s="115" t="e">
        <v>#VALUE!</v>
      </c>
      <c r="BM140" s="115" t="e">
        <v>#VALUE!</v>
      </c>
      <c r="BN140" s="115" t="e">
        <v>#VALUE!</v>
      </c>
      <c r="BO140" s="115" t="e">
        <v>#VALUE!</v>
      </c>
      <c r="BP140" s="115" t="e">
        <v>#VALUE!</v>
      </c>
      <c r="BQ140" s="115" t="e">
        <v>#VALUE!</v>
      </c>
      <c r="BR140" s="115" t="e">
        <v>#VALUE!</v>
      </c>
      <c r="BS140" s="115" t="e">
        <v>#VALUE!</v>
      </c>
      <c r="BT140" s="115" t="e">
        <v>#VALUE!</v>
      </c>
      <c r="BU140" s="115" t="e">
        <v>#VALUE!</v>
      </c>
    </row>
    <row r="141" spans="1:73" s="40" customFormat="1" ht="31.5" hidden="1" outlineLevel="1" x14ac:dyDescent="0.25">
      <c r="A141" s="14" t="s">
        <v>200</v>
      </c>
      <c r="B141" s="22" t="s">
        <v>21</v>
      </c>
      <c r="C141" s="16" t="s">
        <v>17</v>
      </c>
      <c r="D141" s="17" t="s">
        <v>224</v>
      </c>
      <c r="E141" s="89" t="s">
        <v>224</v>
      </c>
      <c r="F141" s="89" t="s">
        <v>224</v>
      </c>
      <c r="G141" s="89" t="s">
        <v>224</v>
      </c>
      <c r="H141" s="89" t="s">
        <v>224</v>
      </c>
      <c r="I141" s="89" t="s">
        <v>224</v>
      </c>
      <c r="J141" s="89" t="s">
        <v>224</v>
      </c>
      <c r="K141" s="89" t="s">
        <v>224</v>
      </c>
      <c r="L141" s="89"/>
      <c r="M141" s="89" t="s">
        <v>224</v>
      </c>
      <c r="N141" s="89" t="s">
        <v>224</v>
      </c>
      <c r="O141" s="89" t="s">
        <v>224</v>
      </c>
      <c r="P141" s="89" t="s">
        <v>224</v>
      </c>
      <c r="Q141" s="89" t="s">
        <v>224</v>
      </c>
      <c r="R141" s="89" t="s">
        <v>224</v>
      </c>
      <c r="S141" s="89" t="s">
        <v>224</v>
      </c>
      <c r="T141" s="89" t="s">
        <v>224</v>
      </c>
      <c r="U141" s="89" t="s">
        <v>224</v>
      </c>
      <c r="V141" s="90" t="s">
        <v>224</v>
      </c>
      <c r="W141" s="91">
        <v>0</v>
      </c>
      <c r="X141" s="115" t="e">
        <v>#VALUE!</v>
      </c>
      <c r="Y141" s="115" t="e">
        <v>#VALUE!</v>
      </c>
      <c r="Z141" s="115" t="e">
        <v>#VALUE!</v>
      </c>
      <c r="AA141" s="115" t="e">
        <v>#VALUE!</v>
      </c>
      <c r="AB141" s="115" t="e">
        <v>#VALUE!</v>
      </c>
      <c r="AC141" s="115" t="e">
        <v>#VALUE!</v>
      </c>
      <c r="AD141" s="115" t="e">
        <v>#VALUE!</v>
      </c>
      <c r="AE141" s="115" t="e">
        <v>#VALUE!</v>
      </c>
      <c r="AF141" s="115" t="e">
        <v>#VALUE!</v>
      </c>
      <c r="AG141" s="115" t="e">
        <v>#VALUE!</v>
      </c>
      <c r="AH141" s="115" t="e">
        <v>#VALUE!</v>
      </c>
      <c r="AI141" s="115" t="e">
        <v>#VALUE!</v>
      </c>
      <c r="AJ141" s="115" t="e">
        <v>#VALUE!</v>
      </c>
      <c r="AK141" s="115" t="e">
        <v>#VALUE!</v>
      </c>
      <c r="AL141" s="115" t="e">
        <v>#VALUE!</v>
      </c>
      <c r="AM141" s="115" t="e">
        <v>#VALUE!</v>
      </c>
      <c r="AN141" s="115" t="e">
        <v>#VALUE!</v>
      </c>
      <c r="AO141" s="115" t="e">
        <v>#VALUE!</v>
      </c>
      <c r="AP141" s="115" t="e">
        <v>#VALUE!</v>
      </c>
      <c r="AR141" s="115" t="e">
        <v>#VALUE!</v>
      </c>
      <c r="AS141" s="115" t="e">
        <v>#VALUE!</v>
      </c>
      <c r="AT141" s="115" t="e">
        <v>#VALUE!</v>
      </c>
      <c r="AU141" s="115" t="e">
        <v>#VALUE!</v>
      </c>
      <c r="AV141" s="115" t="e">
        <v>#VALUE!</v>
      </c>
      <c r="AW141" s="115" t="e">
        <v>#VALUE!</v>
      </c>
      <c r="AX141" s="115" t="e">
        <v>#VALUE!</v>
      </c>
      <c r="AY141" s="115" t="e">
        <v>#VALUE!</v>
      </c>
      <c r="AZ141" s="115" t="e">
        <v>#VALUE!</v>
      </c>
      <c r="BA141" s="115" t="e">
        <v>#VALUE!</v>
      </c>
      <c r="BB141" s="115" t="e">
        <v>#VALUE!</v>
      </c>
      <c r="BC141" s="115" t="e">
        <v>#VALUE!</v>
      </c>
      <c r="BD141" s="115" t="e">
        <v>#VALUE!</v>
      </c>
      <c r="BE141" s="115" t="e">
        <v>#VALUE!</v>
      </c>
      <c r="BF141" s="115" t="e">
        <v>#VALUE!</v>
      </c>
      <c r="BG141" s="115" t="e">
        <v>#VALUE!</v>
      </c>
      <c r="BH141" s="115" t="e">
        <v>#VALUE!</v>
      </c>
      <c r="BI141" s="115" t="e">
        <v>#VALUE!</v>
      </c>
      <c r="BJ141" s="115" t="e">
        <v>#VALUE!</v>
      </c>
      <c r="BM141" s="115" t="e">
        <v>#VALUE!</v>
      </c>
      <c r="BN141" s="115" t="e">
        <v>#VALUE!</v>
      </c>
      <c r="BO141" s="115" t="e">
        <v>#VALUE!</v>
      </c>
      <c r="BP141" s="115" t="e">
        <v>#VALUE!</v>
      </c>
      <c r="BQ141" s="115" t="e">
        <v>#VALUE!</v>
      </c>
      <c r="BR141" s="115" t="e">
        <v>#VALUE!</v>
      </c>
      <c r="BS141" s="115" t="e">
        <v>#VALUE!</v>
      </c>
      <c r="BT141" s="115" t="e">
        <v>#VALUE!</v>
      </c>
      <c r="BU141" s="115" t="e">
        <v>#VALUE!</v>
      </c>
    </row>
    <row r="142" spans="1:73" s="40" customFormat="1" ht="31.5" hidden="1" outlineLevel="1" x14ac:dyDescent="0.25">
      <c r="A142" s="14" t="s">
        <v>201</v>
      </c>
      <c r="B142" s="22" t="s">
        <v>23</v>
      </c>
      <c r="C142" s="16" t="s">
        <v>17</v>
      </c>
      <c r="D142" s="17" t="s">
        <v>224</v>
      </c>
      <c r="E142" s="89" t="s">
        <v>224</v>
      </c>
      <c r="F142" s="89" t="s">
        <v>224</v>
      </c>
      <c r="G142" s="89" t="s">
        <v>224</v>
      </c>
      <c r="H142" s="89" t="s">
        <v>224</v>
      </c>
      <c r="I142" s="89" t="s">
        <v>224</v>
      </c>
      <c r="J142" s="89" t="s">
        <v>224</v>
      </c>
      <c r="K142" s="89" t="s">
        <v>224</v>
      </c>
      <c r="L142" s="89"/>
      <c r="M142" s="89" t="s">
        <v>224</v>
      </c>
      <c r="N142" s="89" t="s">
        <v>224</v>
      </c>
      <c r="O142" s="89" t="s">
        <v>224</v>
      </c>
      <c r="P142" s="89" t="s">
        <v>224</v>
      </c>
      <c r="Q142" s="89" t="s">
        <v>224</v>
      </c>
      <c r="R142" s="89" t="s">
        <v>224</v>
      </c>
      <c r="S142" s="89" t="s">
        <v>224</v>
      </c>
      <c r="T142" s="89" t="s">
        <v>224</v>
      </c>
      <c r="U142" s="89" t="s">
        <v>224</v>
      </c>
      <c r="V142" s="90" t="s">
        <v>224</v>
      </c>
      <c r="W142" s="91">
        <v>0</v>
      </c>
      <c r="X142" s="115" t="e">
        <v>#VALUE!</v>
      </c>
      <c r="Y142" s="115" t="e">
        <v>#VALUE!</v>
      </c>
      <c r="Z142" s="115" t="e">
        <v>#VALUE!</v>
      </c>
      <c r="AA142" s="115" t="e">
        <v>#VALUE!</v>
      </c>
      <c r="AB142" s="115" t="e">
        <v>#VALUE!</v>
      </c>
      <c r="AC142" s="115" t="e">
        <v>#VALUE!</v>
      </c>
      <c r="AD142" s="115" t="e">
        <v>#VALUE!</v>
      </c>
      <c r="AE142" s="115" t="e">
        <v>#VALUE!</v>
      </c>
      <c r="AF142" s="115" t="e">
        <v>#VALUE!</v>
      </c>
      <c r="AG142" s="115" t="e">
        <v>#VALUE!</v>
      </c>
      <c r="AH142" s="115" t="e">
        <v>#VALUE!</v>
      </c>
      <c r="AI142" s="115" t="e">
        <v>#VALUE!</v>
      </c>
      <c r="AJ142" s="115" t="e">
        <v>#VALUE!</v>
      </c>
      <c r="AK142" s="115" t="e">
        <v>#VALUE!</v>
      </c>
      <c r="AL142" s="115" t="e">
        <v>#VALUE!</v>
      </c>
      <c r="AM142" s="115" t="e">
        <v>#VALUE!</v>
      </c>
      <c r="AN142" s="115" t="e">
        <v>#VALUE!</v>
      </c>
      <c r="AO142" s="115" t="e">
        <v>#VALUE!</v>
      </c>
      <c r="AP142" s="115" t="e">
        <v>#VALUE!</v>
      </c>
      <c r="AR142" s="115" t="e">
        <v>#VALUE!</v>
      </c>
      <c r="AS142" s="115" t="e">
        <v>#VALUE!</v>
      </c>
      <c r="AT142" s="115" t="e">
        <v>#VALUE!</v>
      </c>
      <c r="AU142" s="115" t="e">
        <v>#VALUE!</v>
      </c>
      <c r="AV142" s="115" t="e">
        <v>#VALUE!</v>
      </c>
      <c r="AW142" s="115" t="e">
        <v>#VALUE!</v>
      </c>
      <c r="AX142" s="115" t="e">
        <v>#VALUE!</v>
      </c>
      <c r="AY142" s="115" t="e">
        <v>#VALUE!</v>
      </c>
      <c r="AZ142" s="115" t="e">
        <v>#VALUE!</v>
      </c>
      <c r="BA142" s="115" t="e">
        <v>#VALUE!</v>
      </c>
      <c r="BB142" s="115" t="e">
        <v>#VALUE!</v>
      </c>
      <c r="BC142" s="115" t="e">
        <v>#VALUE!</v>
      </c>
      <c r="BD142" s="115" t="e">
        <v>#VALUE!</v>
      </c>
      <c r="BE142" s="115" t="e">
        <v>#VALUE!</v>
      </c>
      <c r="BF142" s="115" t="e">
        <v>#VALUE!</v>
      </c>
      <c r="BG142" s="115" t="e">
        <v>#VALUE!</v>
      </c>
      <c r="BH142" s="115" t="e">
        <v>#VALUE!</v>
      </c>
      <c r="BI142" s="115" t="e">
        <v>#VALUE!</v>
      </c>
      <c r="BJ142" s="115" t="e">
        <v>#VALUE!</v>
      </c>
      <c r="BM142" s="115" t="e">
        <v>#VALUE!</v>
      </c>
      <c r="BN142" s="115" t="e">
        <v>#VALUE!</v>
      </c>
      <c r="BO142" s="115" t="e">
        <v>#VALUE!</v>
      </c>
      <c r="BP142" s="115" t="e">
        <v>#VALUE!</v>
      </c>
      <c r="BQ142" s="115" t="e">
        <v>#VALUE!</v>
      </c>
      <c r="BR142" s="115" t="e">
        <v>#VALUE!</v>
      </c>
      <c r="BS142" s="115" t="e">
        <v>#VALUE!</v>
      </c>
      <c r="BT142" s="115" t="e">
        <v>#VALUE!</v>
      </c>
      <c r="BU142" s="115" t="e">
        <v>#VALUE!</v>
      </c>
    </row>
    <row r="143" spans="1:73" s="40" customFormat="1" ht="31.5" hidden="1" outlineLevel="1" x14ac:dyDescent="0.25">
      <c r="A143" s="14" t="s">
        <v>202</v>
      </c>
      <c r="B143" s="22" t="s">
        <v>25</v>
      </c>
      <c r="C143" s="16" t="s">
        <v>17</v>
      </c>
      <c r="D143" s="17" t="s">
        <v>224</v>
      </c>
      <c r="E143" s="89" t="s">
        <v>224</v>
      </c>
      <c r="F143" s="89" t="s">
        <v>224</v>
      </c>
      <c r="G143" s="89" t="s">
        <v>224</v>
      </c>
      <c r="H143" s="89" t="s">
        <v>224</v>
      </c>
      <c r="I143" s="89" t="s">
        <v>224</v>
      </c>
      <c r="J143" s="89" t="s">
        <v>224</v>
      </c>
      <c r="K143" s="89" t="s">
        <v>224</v>
      </c>
      <c r="L143" s="89"/>
      <c r="M143" s="89" t="s">
        <v>224</v>
      </c>
      <c r="N143" s="89" t="s">
        <v>224</v>
      </c>
      <c r="O143" s="89" t="s">
        <v>224</v>
      </c>
      <c r="P143" s="89" t="s">
        <v>224</v>
      </c>
      <c r="Q143" s="89" t="s">
        <v>224</v>
      </c>
      <c r="R143" s="89" t="s">
        <v>224</v>
      </c>
      <c r="S143" s="89" t="s">
        <v>224</v>
      </c>
      <c r="T143" s="89" t="s">
        <v>224</v>
      </c>
      <c r="U143" s="89" t="s">
        <v>224</v>
      </c>
      <c r="V143" s="90" t="s">
        <v>224</v>
      </c>
      <c r="W143" s="91">
        <v>0</v>
      </c>
      <c r="X143" s="115" t="e">
        <v>#VALUE!</v>
      </c>
      <c r="Y143" s="115" t="e">
        <v>#VALUE!</v>
      </c>
      <c r="Z143" s="115" t="e">
        <v>#VALUE!</v>
      </c>
      <c r="AA143" s="115" t="e">
        <v>#VALUE!</v>
      </c>
      <c r="AB143" s="115" t="e">
        <v>#VALUE!</v>
      </c>
      <c r="AC143" s="115" t="e">
        <v>#VALUE!</v>
      </c>
      <c r="AD143" s="115" t="e">
        <v>#VALUE!</v>
      </c>
      <c r="AE143" s="115" t="e">
        <v>#VALUE!</v>
      </c>
      <c r="AF143" s="115" t="e">
        <v>#VALUE!</v>
      </c>
      <c r="AG143" s="115" t="e">
        <v>#VALUE!</v>
      </c>
      <c r="AH143" s="115" t="e">
        <v>#VALUE!</v>
      </c>
      <c r="AI143" s="115" t="e">
        <v>#VALUE!</v>
      </c>
      <c r="AJ143" s="115" t="e">
        <v>#VALUE!</v>
      </c>
      <c r="AK143" s="115" t="e">
        <v>#VALUE!</v>
      </c>
      <c r="AL143" s="115" t="e">
        <v>#VALUE!</v>
      </c>
      <c r="AM143" s="115" t="e">
        <v>#VALUE!</v>
      </c>
      <c r="AN143" s="115" t="e">
        <v>#VALUE!</v>
      </c>
      <c r="AO143" s="115" t="e">
        <v>#VALUE!</v>
      </c>
      <c r="AP143" s="115" t="e">
        <v>#VALUE!</v>
      </c>
      <c r="AR143" s="115" t="e">
        <v>#VALUE!</v>
      </c>
      <c r="AS143" s="115" t="e">
        <v>#VALUE!</v>
      </c>
      <c r="AT143" s="115" t="e">
        <v>#VALUE!</v>
      </c>
      <c r="AU143" s="115" t="e">
        <v>#VALUE!</v>
      </c>
      <c r="AV143" s="115" t="e">
        <v>#VALUE!</v>
      </c>
      <c r="AW143" s="115" t="e">
        <v>#VALUE!</v>
      </c>
      <c r="AX143" s="115" t="e">
        <v>#VALUE!</v>
      </c>
      <c r="AY143" s="115" t="e">
        <v>#VALUE!</v>
      </c>
      <c r="AZ143" s="115" t="e">
        <v>#VALUE!</v>
      </c>
      <c r="BA143" s="115" t="e">
        <v>#VALUE!</v>
      </c>
      <c r="BB143" s="115" t="e">
        <v>#VALUE!</v>
      </c>
      <c r="BC143" s="115" t="e">
        <v>#VALUE!</v>
      </c>
      <c r="BD143" s="115" t="e">
        <v>#VALUE!</v>
      </c>
      <c r="BE143" s="115" t="e">
        <v>#VALUE!</v>
      </c>
      <c r="BF143" s="115" t="e">
        <v>#VALUE!</v>
      </c>
      <c r="BG143" s="115" t="e">
        <v>#VALUE!</v>
      </c>
      <c r="BH143" s="115" t="e">
        <v>#VALUE!</v>
      </c>
      <c r="BI143" s="115" t="e">
        <v>#VALUE!</v>
      </c>
      <c r="BJ143" s="115" t="e">
        <v>#VALUE!</v>
      </c>
      <c r="BM143" s="115" t="e">
        <v>#VALUE!</v>
      </c>
      <c r="BN143" s="115" t="e">
        <v>#VALUE!</v>
      </c>
      <c r="BO143" s="115" t="e">
        <v>#VALUE!</v>
      </c>
      <c r="BP143" s="115" t="e">
        <v>#VALUE!</v>
      </c>
      <c r="BQ143" s="115" t="e">
        <v>#VALUE!</v>
      </c>
      <c r="BR143" s="115" t="e">
        <v>#VALUE!</v>
      </c>
      <c r="BS143" s="115" t="e">
        <v>#VALUE!</v>
      </c>
      <c r="BT143" s="115" t="e">
        <v>#VALUE!</v>
      </c>
      <c r="BU143" s="115" t="e">
        <v>#VALUE!</v>
      </c>
    </row>
    <row r="144" spans="1:73" s="40" customFormat="1" hidden="1" outlineLevel="1" x14ac:dyDescent="0.25">
      <c r="A144" s="14" t="s">
        <v>203</v>
      </c>
      <c r="B144" s="15" t="s">
        <v>27</v>
      </c>
      <c r="C144" s="16" t="s">
        <v>17</v>
      </c>
      <c r="D144" s="17" t="s">
        <v>224</v>
      </c>
      <c r="E144" s="89" t="s">
        <v>224</v>
      </c>
      <c r="F144" s="89" t="s">
        <v>224</v>
      </c>
      <c r="G144" s="89" t="s">
        <v>224</v>
      </c>
      <c r="H144" s="89" t="s">
        <v>224</v>
      </c>
      <c r="I144" s="89" t="s">
        <v>224</v>
      </c>
      <c r="J144" s="89" t="s">
        <v>224</v>
      </c>
      <c r="K144" s="89" t="s">
        <v>224</v>
      </c>
      <c r="L144" s="89"/>
      <c r="M144" s="89" t="s">
        <v>224</v>
      </c>
      <c r="N144" s="89" t="s">
        <v>224</v>
      </c>
      <c r="O144" s="89" t="s">
        <v>224</v>
      </c>
      <c r="P144" s="89" t="s">
        <v>224</v>
      </c>
      <c r="Q144" s="89" t="s">
        <v>224</v>
      </c>
      <c r="R144" s="89" t="s">
        <v>224</v>
      </c>
      <c r="S144" s="89" t="s">
        <v>224</v>
      </c>
      <c r="T144" s="89" t="s">
        <v>224</v>
      </c>
      <c r="U144" s="89" t="s">
        <v>224</v>
      </c>
      <c r="V144" s="90" t="s">
        <v>224</v>
      </c>
      <c r="W144" s="91">
        <v>0</v>
      </c>
      <c r="X144" s="115" t="e">
        <v>#VALUE!</v>
      </c>
      <c r="Y144" s="115" t="e">
        <v>#VALUE!</v>
      </c>
      <c r="Z144" s="115" t="e">
        <v>#VALUE!</v>
      </c>
      <c r="AA144" s="115" t="e">
        <v>#VALUE!</v>
      </c>
      <c r="AB144" s="115" t="e">
        <v>#VALUE!</v>
      </c>
      <c r="AC144" s="115" t="e">
        <v>#VALUE!</v>
      </c>
      <c r="AD144" s="115" t="e">
        <v>#VALUE!</v>
      </c>
      <c r="AE144" s="115" t="e">
        <v>#VALUE!</v>
      </c>
      <c r="AF144" s="115" t="e">
        <v>#VALUE!</v>
      </c>
      <c r="AG144" s="115" t="e">
        <v>#VALUE!</v>
      </c>
      <c r="AH144" s="115" t="e">
        <v>#VALUE!</v>
      </c>
      <c r="AI144" s="115" t="e">
        <v>#VALUE!</v>
      </c>
      <c r="AJ144" s="115" t="e">
        <v>#VALUE!</v>
      </c>
      <c r="AK144" s="115" t="e">
        <v>#VALUE!</v>
      </c>
      <c r="AL144" s="115" t="e">
        <v>#VALUE!</v>
      </c>
      <c r="AM144" s="115" t="e">
        <v>#VALUE!</v>
      </c>
      <c r="AN144" s="115" t="e">
        <v>#VALUE!</v>
      </c>
      <c r="AO144" s="115" t="e">
        <v>#VALUE!</v>
      </c>
      <c r="AP144" s="115" t="e">
        <v>#VALUE!</v>
      </c>
      <c r="AR144" s="115" t="e">
        <v>#VALUE!</v>
      </c>
      <c r="AS144" s="115" t="e">
        <v>#VALUE!</v>
      </c>
      <c r="AT144" s="115" t="e">
        <v>#VALUE!</v>
      </c>
      <c r="AU144" s="115" t="e">
        <v>#VALUE!</v>
      </c>
      <c r="AV144" s="115" t="e">
        <v>#VALUE!</v>
      </c>
      <c r="AW144" s="115" t="e">
        <v>#VALUE!</v>
      </c>
      <c r="AX144" s="115" t="e">
        <v>#VALUE!</v>
      </c>
      <c r="AY144" s="115" t="e">
        <v>#VALUE!</v>
      </c>
      <c r="AZ144" s="115" t="e">
        <v>#VALUE!</v>
      </c>
      <c r="BA144" s="115" t="e">
        <v>#VALUE!</v>
      </c>
      <c r="BB144" s="115" t="e">
        <v>#VALUE!</v>
      </c>
      <c r="BC144" s="115" t="e">
        <v>#VALUE!</v>
      </c>
      <c r="BD144" s="115" t="e">
        <v>#VALUE!</v>
      </c>
      <c r="BE144" s="115" t="e">
        <v>#VALUE!</v>
      </c>
      <c r="BF144" s="115" t="e">
        <v>#VALUE!</v>
      </c>
      <c r="BG144" s="115" t="e">
        <v>#VALUE!</v>
      </c>
      <c r="BH144" s="115" t="e">
        <v>#VALUE!</v>
      </c>
      <c r="BI144" s="115" t="e">
        <v>#VALUE!</v>
      </c>
      <c r="BJ144" s="115" t="e">
        <v>#VALUE!</v>
      </c>
      <c r="BM144" s="115" t="e">
        <v>#VALUE!</v>
      </c>
      <c r="BN144" s="115" t="e">
        <v>#VALUE!</v>
      </c>
      <c r="BO144" s="115" t="e">
        <v>#VALUE!</v>
      </c>
      <c r="BP144" s="115" t="e">
        <v>#VALUE!</v>
      </c>
      <c r="BQ144" s="115" t="e">
        <v>#VALUE!</v>
      </c>
      <c r="BR144" s="115" t="e">
        <v>#VALUE!</v>
      </c>
      <c r="BS144" s="115" t="e">
        <v>#VALUE!</v>
      </c>
      <c r="BT144" s="115" t="e">
        <v>#VALUE!</v>
      </c>
      <c r="BU144" s="115" t="e">
        <v>#VALUE!</v>
      </c>
    </row>
    <row r="145" spans="1:73" s="40" customFormat="1" collapsed="1" x14ac:dyDescent="0.25">
      <c r="A145" s="14" t="s">
        <v>204</v>
      </c>
      <c r="B145" s="15" t="s">
        <v>29</v>
      </c>
      <c r="C145" s="16" t="s">
        <v>17</v>
      </c>
      <c r="D145" s="17">
        <f>D115-D130</f>
        <v>-228.64001759912003</v>
      </c>
      <c r="E145" s="89">
        <f>E115-E130</f>
        <v>-281.11359836232555</v>
      </c>
      <c r="F145" s="89">
        <f>F115-F130</f>
        <v>-887.66981739249354</v>
      </c>
      <c r="G145" s="89">
        <f>G115-G130</f>
        <v>-478.77666608822159</v>
      </c>
      <c r="H145" s="89">
        <f>H115-H130</f>
        <v>-315.98091168617515</v>
      </c>
      <c r="I145" s="89">
        <v>-779.14937127231417</v>
      </c>
      <c r="J145" s="89">
        <f>J115-J130</f>
        <v>-877.86345295472984</v>
      </c>
      <c r="K145" s="89">
        <v>-934.26139737773485</v>
      </c>
      <c r="L145" s="89">
        <f>L115-L130</f>
        <v>-1141.4829231810004</v>
      </c>
      <c r="M145" s="89">
        <v>-704.74155630718519</v>
      </c>
      <c r="N145" s="89">
        <f t="shared" ref="N145:T145" si="15">N115-N130</f>
        <v>-770.49829427984594</v>
      </c>
      <c r="O145" s="89">
        <v>-436.36196138854717</v>
      </c>
      <c r="P145" s="89">
        <f t="shared" si="15"/>
        <v>-467.29789160822378</v>
      </c>
      <c r="Q145" s="89">
        <v>51.074524547672524</v>
      </c>
      <c r="R145" s="89">
        <f t="shared" si="15"/>
        <v>5.847807161964214</v>
      </c>
      <c r="S145" s="89">
        <v>267.35366092193357</v>
      </c>
      <c r="T145" s="89">
        <f t="shared" si="15"/>
        <v>302.88480070834925</v>
      </c>
      <c r="U145" s="89">
        <f t="shared" si="10"/>
        <v>-3014.8627669643965</v>
      </c>
      <c r="V145" s="90">
        <f t="shared" si="10"/>
        <v>-3264.3908658396617</v>
      </c>
      <c r="W145" s="91">
        <v>6.3884544942993671E-7</v>
      </c>
      <c r="X145" s="115">
        <v>0</v>
      </c>
      <c r="Y145" s="115">
        <v>0</v>
      </c>
      <c r="Z145" s="115">
        <v>0</v>
      </c>
      <c r="AA145" s="115">
        <v>0</v>
      </c>
      <c r="AB145" s="115">
        <v>0</v>
      </c>
      <c r="AC145" s="115">
        <v>0</v>
      </c>
      <c r="AD145" s="115">
        <v>0</v>
      </c>
      <c r="AE145" s="115">
        <v>0</v>
      </c>
      <c r="AF145" s="115">
        <v>-207.22152580326554</v>
      </c>
      <c r="AG145" s="115">
        <v>0</v>
      </c>
      <c r="AH145" s="115">
        <v>-65.756737972660744</v>
      </c>
      <c r="AI145" s="115">
        <v>0</v>
      </c>
      <c r="AJ145" s="115">
        <v>-30.935930219676607</v>
      </c>
      <c r="AK145" s="115">
        <v>0</v>
      </c>
      <c r="AL145" s="115">
        <v>-45.226717385708312</v>
      </c>
      <c r="AM145" s="115">
        <v>0</v>
      </c>
      <c r="AN145" s="115">
        <v>35.531139786415679</v>
      </c>
      <c r="AO145" s="115">
        <v>-64.08167271963066</v>
      </c>
      <c r="AP145" s="115">
        <v>-313.60977159489585</v>
      </c>
      <c r="AR145" s="115">
        <v>0</v>
      </c>
      <c r="AS145" s="115">
        <v>0</v>
      </c>
      <c r="AT145" s="115">
        <v>0</v>
      </c>
      <c r="AU145" s="115">
        <v>0</v>
      </c>
      <c r="AV145" s="115">
        <v>0</v>
      </c>
      <c r="AW145" s="115">
        <v>0</v>
      </c>
      <c r="AX145" s="115">
        <v>0</v>
      </c>
      <c r="AY145" s="115">
        <v>-575.94692180370021</v>
      </c>
      <c r="AZ145" s="115">
        <v>-382.89276679728459</v>
      </c>
      <c r="BA145" s="115">
        <v>-291.0391206612419</v>
      </c>
      <c r="BB145" s="115">
        <v>252.94300127394763</v>
      </c>
      <c r="BC145" s="115">
        <v>74.622689851292819</v>
      </c>
      <c r="BD145" s="115">
        <v>804.95697848314671</v>
      </c>
      <c r="BE145" s="115">
        <v>648.67616631725036</v>
      </c>
      <c r="BF145" s="115">
        <v>1555.4150551636662</v>
      </c>
      <c r="BG145" s="115">
        <v>923.18934217690412</v>
      </c>
      <c r="BH145" s="115">
        <v>2285.8924274989877</v>
      </c>
      <c r="BI145" s="115">
        <v>779.5021558805056</v>
      </c>
      <c r="BJ145" s="115">
        <v>4516.3146956224646</v>
      </c>
      <c r="BM145" s="115">
        <v>-400.87081331728439</v>
      </c>
      <c r="BN145" s="115">
        <v>-291.0391206612419</v>
      </c>
      <c r="BO145" s="115">
        <v>252.94300127394797</v>
      </c>
      <c r="BP145" s="115">
        <v>74.622689851292819</v>
      </c>
      <c r="BQ145" s="115">
        <v>804.95697848314671</v>
      </c>
      <c r="BR145" s="115">
        <v>648.67616631725036</v>
      </c>
      <c r="BS145" s="115">
        <v>1555.4150551636662</v>
      </c>
      <c r="BT145" s="115">
        <v>923.18934217690412</v>
      </c>
      <c r="BU145" s="115">
        <v>2285.8924274989877</v>
      </c>
    </row>
    <row r="146" spans="1:73" s="40" customFormat="1" hidden="1" outlineLevel="1" x14ac:dyDescent="0.25">
      <c r="A146" s="14" t="s">
        <v>205</v>
      </c>
      <c r="B146" s="15" t="s">
        <v>31</v>
      </c>
      <c r="C146" s="16" t="s">
        <v>17</v>
      </c>
      <c r="D146" s="17" t="s">
        <v>224</v>
      </c>
      <c r="E146" s="89" t="s">
        <v>224</v>
      </c>
      <c r="F146" s="89" t="s">
        <v>224</v>
      </c>
      <c r="G146" s="89" t="s">
        <v>224</v>
      </c>
      <c r="H146" s="89" t="s">
        <v>224</v>
      </c>
      <c r="I146" s="89" t="s">
        <v>224</v>
      </c>
      <c r="J146" s="89" t="s">
        <v>224</v>
      </c>
      <c r="K146" s="89" t="s">
        <v>224</v>
      </c>
      <c r="L146" s="89" t="s">
        <v>224</v>
      </c>
      <c r="M146" s="89" t="s">
        <v>224</v>
      </c>
      <c r="N146" s="89" t="s">
        <v>224</v>
      </c>
      <c r="O146" s="89" t="s">
        <v>224</v>
      </c>
      <c r="P146" s="89" t="s">
        <v>224</v>
      </c>
      <c r="Q146" s="89" t="s">
        <v>224</v>
      </c>
      <c r="R146" s="89" t="s">
        <v>224</v>
      </c>
      <c r="S146" s="89" t="s">
        <v>224</v>
      </c>
      <c r="T146" s="89" t="s">
        <v>224</v>
      </c>
      <c r="U146" s="89" t="s">
        <v>224</v>
      </c>
      <c r="V146" s="90" t="s">
        <v>224</v>
      </c>
      <c r="W146" s="91" t="e">
        <v>#VALUE!</v>
      </c>
      <c r="X146" s="115" t="e">
        <v>#VALUE!</v>
      </c>
      <c r="Y146" s="115" t="e">
        <v>#VALUE!</v>
      </c>
      <c r="Z146" s="115" t="e">
        <v>#VALUE!</v>
      </c>
      <c r="AA146" s="115" t="e">
        <v>#VALUE!</v>
      </c>
      <c r="AB146" s="115" t="e">
        <v>#VALUE!</v>
      </c>
      <c r="AC146" s="115" t="e">
        <v>#VALUE!</v>
      </c>
      <c r="AD146" s="115" t="e">
        <v>#VALUE!</v>
      </c>
      <c r="AE146" s="115" t="e">
        <v>#VALUE!</v>
      </c>
      <c r="AF146" s="115" t="e">
        <v>#VALUE!</v>
      </c>
      <c r="AG146" s="115" t="e">
        <v>#VALUE!</v>
      </c>
      <c r="AH146" s="115" t="e">
        <v>#VALUE!</v>
      </c>
      <c r="AI146" s="115" t="e">
        <v>#VALUE!</v>
      </c>
      <c r="AJ146" s="115" t="e">
        <v>#VALUE!</v>
      </c>
      <c r="AK146" s="115" t="e">
        <v>#VALUE!</v>
      </c>
      <c r="AL146" s="115" t="e">
        <v>#VALUE!</v>
      </c>
      <c r="AM146" s="115" t="e">
        <v>#VALUE!</v>
      </c>
      <c r="AN146" s="115" t="e">
        <v>#VALUE!</v>
      </c>
      <c r="AO146" s="115" t="e">
        <v>#VALUE!</v>
      </c>
      <c r="AP146" s="115" t="e">
        <v>#VALUE!</v>
      </c>
      <c r="AR146" s="115" t="e">
        <v>#VALUE!</v>
      </c>
      <c r="AS146" s="115" t="e">
        <v>#VALUE!</v>
      </c>
      <c r="AT146" s="115" t="e">
        <v>#VALUE!</v>
      </c>
      <c r="AU146" s="115" t="e">
        <v>#VALUE!</v>
      </c>
      <c r="AV146" s="115" t="e">
        <v>#VALUE!</v>
      </c>
      <c r="AW146" s="115" t="e">
        <v>#VALUE!</v>
      </c>
      <c r="AX146" s="115" t="e">
        <v>#VALUE!</v>
      </c>
      <c r="AY146" s="115" t="e">
        <v>#VALUE!</v>
      </c>
      <c r="AZ146" s="115" t="e">
        <v>#VALUE!</v>
      </c>
      <c r="BA146" s="115" t="e">
        <v>#VALUE!</v>
      </c>
      <c r="BB146" s="115" t="e">
        <v>#VALUE!</v>
      </c>
      <c r="BC146" s="115" t="e">
        <v>#VALUE!</v>
      </c>
      <c r="BD146" s="115" t="e">
        <v>#VALUE!</v>
      </c>
      <c r="BE146" s="115" t="e">
        <v>#VALUE!</v>
      </c>
      <c r="BF146" s="115" t="e">
        <v>#VALUE!</v>
      </c>
      <c r="BG146" s="115" t="e">
        <v>#VALUE!</v>
      </c>
      <c r="BH146" s="115" t="e">
        <v>#VALUE!</v>
      </c>
      <c r="BI146" s="115" t="e">
        <v>#VALUE!</v>
      </c>
      <c r="BJ146" s="115" t="e">
        <v>#VALUE!</v>
      </c>
      <c r="BM146" s="115" t="e">
        <v>#VALUE!</v>
      </c>
      <c r="BN146" s="115" t="e">
        <v>#VALUE!</v>
      </c>
      <c r="BO146" s="115" t="e">
        <v>#VALUE!</v>
      </c>
      <c r="BP146" s="115" t="e">
        <v>#VALUE!</v>
      </c>
      <c r="BQ146" s="115" t="e">
        <v>#VALUE!</v>
      </c>
      <c r="BR146" s="115" t="e">
        <v>#VALUE!</v>
      </c>
      <c r="BS146" s="115" t="e">
        <v>#VALUE!</v>
      </c>
      <c r="BT146" s="115" t="e">
        <v>#VALUE!</v>
      </c>
      <c r="BU146" s="115" t="e">
        <v>#VALUE!</v>
      </c>
    </row>
    <row r="147" spans="1:73" s="40" customFormat="1" collapsed="1" x14ac:dyDescent="0.25">
      <c r="A147" s="14" t="s">
        <v>206</v>
      </c>
      <c r="B147" s="38" t="s">
        <v>33</v>
      </c>
      <c r="C147" s="16" t="s">
        <v>17</v>
      </c>
      <c r="D147" s="17">
        <f>D117-D132</f>
        <v>0</v>
      </c>
      <c r="E147" s="89">
        <f t="shared" ref="E147:H148" si="16">E117-E132</f>
        <v>-4.6782999999993535E-4</v>
      </c>
      <c r="F147" s="89">
        <f t="shared" si="16"/>
        <v>0</v>
      </c>
      <c r="G147" s="89">
        <f t="shared" si="16"/>
        <v>1.2930054023200004</v>
      </c>
      <c r="H147" s="89">
        <f t="shared" si="16"/>
        <v>-2.0016949242585014E-7</v>
      </c>
      <c r="I147" s="89">
        <v>0.94676487448966018</v>
      </c>
      <c r="J147" s="89">
        <f t="shared" ref="J147:T148" si="17">J117-J132</f>
        <v>-3.3898301055046431E-8</v>
      </c>
      <c r="K147" s="89">
        <v>4.7680024928442748</v>
      </c>
      <c r="L147" s="89">
        <f>L117-L132</f>
        <v>0</v>
      </c>
      <c r="M147" s="89">
        <v>532.93262119638621</v>
      </c>
      <c r="N147" s="89">
        <f t="shared" si="17"/>
        <v>618.73613987350927</v>
      </c>
      <c r="O147" s="89">
        <v>2.5890871161153521</v>
      </c>
      <c r="P147" s="89">
        <f t="shared" si="17"/>
        <v>8.3650181466119911</v>
      </c>
      <c r="Q147" s="89">
        <v>0.87187736051256504</v>
      </c>
      <c r="R147" s="89">
        <f t="shared" si="17"/>
        <v>1.3172954976517952</v>
      </c>
      <c r="S147" s="89">
        <v>0.80197206107733743</v>
      </c>
      <c r="T147" s="89">
        <f t="shared" si="17"/>
        <v>3.2252246976943915</v>
      </c>
      <c r="U147" s="89">
        <f t="shared" si="10"/>
        <v>544.20333050374541</v>
      </c>
      <c r="V147" s="90">
        <f t="shared" si="10"/>
        <v>631.64367798139972</v>
      </c>
      <c r="W147" s="91">
        <v>0</v>
      </c>
      <c r="X147" s="115">
        <v>0</v>
      </c>
      <c r="Y147" s="115">
        <v>0</v>
      </c>
      <c r="Z147" s="115">
        <v>0</v>
      </c>
      <c r="AA147" s="115">
        <v>0</v>
      </c>
      <c r="AB147" s="115">
        <v>0</v>
      </c>
      <c r="AC147" s="115">
        <v>0</v>
      </c>
      <c r="AD147" s="115">
        <v>0</v>
      </c>
      <c r="AE147" s="115">
        <v>0</v>
      </c>
      <c r="AF147" s="115">
        <v>-4.7680024928442748</v>
      </c>
      <c r="AG147" s="115">
        <v>0</v>
      </c>
      <c r="AH147" s="115">
        <v>85.803518677123066</v>
      </c>
      <c r="AI147" s="115">
        <v>0</v>
      </c>
      <c r="AJ147" s="115">
        <v>5.7759310304966389</v>
      </c>
      <c r="AK147" s="115">
        <v>0</v>
      </c>
      <c r="AL147" s="115">
        <v>0.44541813713923017</v>
      </c>
      <c r="AM147" s="115">
        <v>0</v>
      </c>
      <c r="AN147" s="115">
        <v>2.4232526366170539</v>
      </c>
      <c r="AO147" s="115">
        <v>2.2397705108774062</v>
      </c>
      <c r="AP147" s="115">
        <v>89.68011798853172</v>
      </c>
      <c r="AR147" s="115">
        <v>0</v>
      </c>
      <c r="AS147" s="115">
        <v>0</v>
      </c>
      <c r="AT147" s="115">
        <v>0</v>
      </c>
      <c r="AU147" s="115">
        <v>0</v>
      </c>
      <c r="AV147" s="115">
        <v>0</v>
      </c>
      <c r="AW147" s="115">
        <v>0</v>
      </c>
      <c r="AX147" s="115">
        <v>0</v>
      </c>
      <c r="AY147" s="115">
        <v>4.6703194331020041</v>
      </c>
      <c r="AZ147" s="115">
        <v>-425.18472185936679</v>
      </c>
      <c r="BA147" s="115">
        <v>528.82289788858066</v>
      </c>
      <c r="BB147" s="115">
        <v>500.03630267440536</v>
      </c>
      <c r="BC147" s="115">
        <v>1.1699680707092281</v>
      </c>
      <c r="BD147" s="115">
        <v>6.355112072440142</v>
      </c>
      <c r="BE147" s="115">
        <v>0.75852318570812538</v>
      </c>
      <c r="BF147" s="115">
        <v>1.0245991790827333</v>
      </c>
      <c r="BG147" s="115">
        <v>0.68861788627289777</v>
      </c>
      <c r="BH147" s="115">
        <v>3.002433678560557</v>
      </c>
      <c r="BI147" s="115">
        <v>536.11032646437297</v>
      </c>
      <c r="BJ147" s="115">
        <v>85.233725745122115</v>
      </c>
      <c r="BM147" s="115">
        <v>-4.7680024928442784</v>
      </c>
      <c r="BN147" s="115">
        <v>528.82289788858066</v>
      </c>
      <c r="BO147" s="115">
        <v>614.18672119806615</v>
      </c>
      <c r="BP147" s="115">
        <v>1.1699680707092281</v>
      </c>
      <c r="BQ147" s="115">
        <v>6.355112072440142</v>
      </c>
      <c r="BR147" s="115">
        <v>0.75852318570812538</v>
      </c>
      <c r="BS147" s="115">
        <v>1.0245991790827333</v>
      </c>
      <c r="BT147" s="115">
        <v>0.68861788627289777</v>
      </c>
      <c r="BU147" s="115">
        <v>3.002433678560557</v>
      </c>
    </row>
    <row r="148" spans="1:73" s="40" customFormat="1" x14ac:dyDescent="0.25">
      <c r="A148" s="14" t="s">
        <v>207</v>
      </c>
      <c r="B148" s="15" t="s">
        <v>35</v>
      </c>
      <c r="C148" s="16" t="s">
        <v>17</v>
      </c>
      <c r="D148" s="17">
        <f>D118-D133</f>
        <v>0</v>
      </c>
      <c r="E148" s="89">
        <f t="shared" si="16"/>
        <v>0</v>
      </c>
      <c r="F148" s="89">
        <f t="shared" si="16"/>
        <v>-154.21034251308612</v>
      </c>
      <c r="G148" s="89">
        <f t="shared" si="16"/>
        <v>-622.70350014374628</v>
      </c>
      <c r="H148" s="89">
        <f t="shared" si="16"/>
        <v>-491.9233238771273</v>
      </c>
      <c r="I148" s="89">
        <v>-87.569545802382578</v>
      </c>
      <c r="J148" s="89">
        <f t="shared" si="17"/>
        <v>-1014.4190390169915</v>
      </c>
      <c r="K148" s="89">
        <v>-1404.8639164721958</v>
      </c>
      <c r="L148" s="89">
        <f>L118-L133</f>
        <v>-1280.9974353903094</v>
      </c>
      <c r="M148" s="89">
        <v>-1027.2176112653099</v>
      </c>
      <c r="N148" s="89">
        <f t="shared" si="17"/>
        <v>-1125.7638637200935</v>
      </c>
      <c r="O148" s="89">
        <v>-938.33778204044881</v>
      </c>
      <c r="P148" s="89">
        <f t="shared" si="17"/>
        <v>-738.54856407982481</v>
      </c>
      <c r="Q148" s="89">
        <v>-623.61478083037389</v>
      </c>
      <c r="R148" s="89">
        <f t="shared" si="17"/>
        <v>-380.81563227520297</v>
      </c>
      <c r="S148" s="89">
        <v>-207.30686473781356</v>
      </c>
      <c r="T148" s="89">
        <f t="shared" si="17"/>
        <v>32.11242178187242</v>
      </c>
      <c r="U148" s="89">
        <f t="shared" si="10"/>
        <v>-4911.6140012922697</v>
      </c>
      <c r="V148" s="90">
        <f t="shared" si="10"/>
        <v>-5000.3554365776772</v>
      </c>
      <c r="W148" s="91">
        <v>-6.3884544942993671E-7</v>
      </c>
      <c r="X148" s="115">
        <v>0</v>
      </c>
      <c r="Y148" s="115">
        <v>0</v>
      </c>
      <c r="Z148" s="115">
        <v>0</v>
      </c>
      <c r="AA148" s="115">
        <v>0</v>
      </c>
      <c r="AB148" s="115">
        <v>0</v>
      </c>
      <c r="AC148" s="115">
        <v>0</v>
      </c>
      <c r="AD148" s="115">
        <v>0</v>
      </c>
      <c r="AE148" s="115">
        <v>0</v>
      </c>
      <c r="AF148" s="115">
        <v>123.86648108188638</v>
      </c>
      <c r="AG148" s="115">
        <v>0</v>
      </c>
      <c r="AH148" s="115">
        <v>-98.546252454783598</v>
      </c>
      <c r="AI148" s="115">
        <v>0</v>
      </c>
      <c r="AJ148" s="115">
        <v>199.789217960624</v>
      </c>
      <c r="AK148" s="115">
        <v>0</v>
      </c>
      <c r="AL148" s="115">
        <v>242.79914855517092</v>
      </c>
      <c r="AM148" s="115">
        <v>0</v>
      </c>
      <c r="AN148" s="115">
        <v>239.41928651968598</v>
      </c>
      <c r="AO148" s="115">
        <v>796.06931694799005</v>
      </c>
      <c r="AP148" s="115">
        <v>707.32788166258251</v>
      </c>
      <c r="AR148" s="115">
        <v>0</v>
      </c>
      <c r="AS148" s="115">
        <v>0</v>
      </c>
      <c r="AT148" s="115">
        <v>0</v>
      </c>
      <c r="AU148" s="115">
        <v>0</v>
      </c>
      <c r="AV148" s="115">
        <v>0</v>
      </c>
      <c r="AW148" s="115">
        <v>0</v>
      </c>
      <c r="AX148" s="115">
        <v>0</v>
      </c>
      <c r="AY148" s="115">
        <v>-354.66847738075603</v>
      </c>
      <c r="AZ148" s="115">
        <v>147.1728757538242</v>
      </c>
      <c r="BA148" s="115">
        <v>161.37311684061979</v>
      </c>
      <c r="BB148" s="115">
        <v>-25.992830795541295</v>
      </c>
      <c r="BC148" s="115">
        <v>390.78985993729555</v>
      </c>
      <c r="BD148" s="115">
        <v>153.34358368412802</v>
      </c>
      <c r="BE148" s="115">
        <v>848.7331100046739</v>
      </c>
      <c r="BF148" s="115">
        <v>-68.74032260624125</v>
      </c>
      <c r="BG148" s="115">
        <v>1397.6652924057742</v>
      </c>
      <c r="BH148" s="115">
        <v>-476.86668158606437</v>
      </c>
      <c r="BI148" s="115">
        <v>2443.8929018076087</v>
      </c>
      <c r="BJ148" s="115">
        <v>-271.0833755498943</v>
      </c>
      <c r="BM148" s="115">
        <v>147.1728757538242</v>
      </c>
      <c r="BN148" s="115">
        <v>161.37311684061979</v>
      </c>
      <c r="BO148" s="115">
        <v>-25.992830795541295</v>
      </c>
      <c r="BP148" s="115">
        <v>390.78985993729555</v>
      </c>
      <c r="BQ148" s="115">
        <v>153.34358368412802</v>
      </c>
      <c r="BR148" s="115">
        <v>848.7331100046739</v>
      </c>
      <c r="BS148" s="115">
        <v>-68.74032260624125</v>
      </c>
      <c r="BT148" s="115">
        <v>1397.6652924057742</v>
      </c>
      <c r="BU148" s="115">
        <v>-476.86668158606437</v>
      </c>
    </row>
    <row r="149" spans="1:73" s="40" customFormat="1" hidden="1" outlineLevel="1" x14ac:dyDescent="0.25">
      <c r="A149" s="14" t="s">
        <v>208</v>
      </c>
      <c r="B149" s="15" t="s">
        <v>37</v>
      </c>
      <c r="C149" s="16" t="s">
        <v>17</v>
      </c>
      <c r="D149" s="17" t="s">
        <v>224</v>
      </c>
      <c r="E149" s="89" t="s">
        <v>224</v>
      </c>
      <c r="F149" s="89" t="s">
        <v>224</v>
      </c>
      <c r="G149" s="89" t="s">
        <v>224</v>
      </c>
      <c r="H149" s="89" t="s">
        <v>224</v>
      </c>
      <c r="I149" s="89" t="s">
        <v>224</v>
      </c>
      <c r="J149" s="89" t="s">
        <v>224</v>
      </c>
      <c r="K149" s="89" t="s">
        <v>224</v>
      </c>
      <c r="L149" s="89" t="s">
        <v>224</v>
      </c>
      <c r="M149" s="89" t="s">
        <v>224</v>
      </c>
      <c r="N149" s="89" t="s">
        <v>224</v>
      </c>
      <c r="O149" s="89" t="s">
        <v>224</v>
      </c>
      <c r="P149" s="89" t="s">
        <v>224</v>
      </c>
      <c r="Q149" s="89" t="s">
        <v>224</v>
      </c>
      <c r="R149" s="89" t="s">
        <v>224</v>
      </c>
      <c r="S149" s="89" t="s">
        <v>224</v>
      </c>
      <c r="T149" s="89" t="s">
        <v>224</v>
      </c>
      <c r="U149" s="89" t="s">
        <v>224</v>
      </c>
      <c r="V149" s="90" t="s">
        <v>224</v>
      </c>
      <c r="W149" s="91" t="e">
        <v>#VALUE!</v>
      </c>
      <c r="X149" s="115" t="e">
        <v>#VALUE!</v>
      </c>
      <c r="Y149" s="115" t="e">
        <v>#VALUE!</v>
      </c>
      <c r="Z149" s="115" t="e">
        <v>#VALUE!</v>
      </c>
      <c r="AA149" s="115" t="e">
        <v>#VALUE!</v>
      </c>
      <c r="AB149" s="115" t="e">
        <v>#VALUE!</v>
      </c>
      <c r="AC149" s="115" t="e">
        <v>#VALUE!</v>
      </c>
      <c r="AD149" s="115" t="e">
        <v>#VALUE!</v>
      </c>
      <c r="AE149" s="115" t="e">
        <v>#VALUE!</v>
      </c>
      <c r="AF149" s="115" t="e">
        <v>#VALUE!</v>
      </c>
      <c r="AG149" s="115" t="e">
        <v>#VALUE!</v>
      </c>
      <c r="AH149" s="115" t="e">
        <v>#VALUE!</v>
      </c>
      <c r="AI149" s="115" t="e">
        <v>#VALUE!</v>
      </c>
      <c r="AJ149" s="115" t="e">
        <v>#VALUE!</v>
      </c>
      <c r="AK149" s="115" t="e">
        <v>#VALUE!</v>
      </c>
      <c r="AL149" s="115" t="e">
        <v>#VALUE!</v>
      </c>
      <c r="AM149" s="115" t="e">
        <v>#VALUE!</v>
      </c>
      <c r="AN149" s="115" t="e">
        <v>#VALUE!</v>
      </c>
      <c r="AO149" s="115" t="e">
        <v>#VALUE!</v>
      </c>
      <c r="AP149" s="115" t="e">
        <v>#VALUE!</v>
      </c>
      <c r="AR149" s="115" t="e">
        <v>#VALUE!</v>
      </c>
      <c r="AS149" s="115" t="e">
        <v>#VALUE!</v>
      </c>
      <c r="AT149" s="115" t="e">
        <v>#VALUE!</v>
      </c>
      <c r="AU149" s="115" t="e">
        <v>#VALUE!</v>
      </c>
      <c r="AV149" s="115" t="e">
        <v>#VALUE!</v>
      </c>
      <c r="AW149" s="115" t="e">
        <v>#VALUE!</v>
      </c>
      <c r="AX149" s="115" t="e">
        <v>#VALUE!</v>
      </c>
      <c r="AY149" s="115" t="e">
        <v>#VALUE!</v>
      </c>
      <c r="AZ149" s="115" t="e">
        <v>#VALUE!</v>
      </c>
      <c r="BA149" s="115" t="e">
        <v>#VALUE!</v>
      </c>
      <c r="BB149" s="115" t="e">
        <v>#VALUE!</v>
      </c>
      <c r="BC149" s="115" t="e">
        <v>#VALUE!</v>
      </c>
      <c r="BD149" s="115" t="e">
        <v>#VALUE!</v>
      </c>
      <c r="BE149" s="115" t="e">
        <v>#VALUE!</v>
      </c>
      <c r="BF149" s="115" t="e">
        <v>#VALUE!</v>
      </c>
      <c r="BG149" s="115" t="e">
        <v>#VALUE!</v>
      </c>
      <c r="BH149" s="115" t="e">
        <v>#VALUE!</v>
      </c>
      <c r="BI149" s="115" t="e">
        <v>#VALUE!</v>
      </c>
      <c r="BJ149" s="115" t="e">
        <v>#VALUE!</v>
      </c>
      <c r="BM149" s="115" t="e">
        <v>#VALUE!</v>
      </c>
      <c r="BN149" s="115" t="e">
        <v>#VALUE!</v>
      </c>
      <c r="BO149" s="115" t="e">
        <v>#VALUE!</v>
      </c>
      <c r="BP149" s="115" t="e">
        <v>#VALUE!</v>
      </c>
      <c r="BQ149" s="115" t="e">
        <v>#VALUE!</v>
      </c>
      <c r="BR149" s="115" t="e">
        <v>#VALUE!</v>
      </c>
      <c r="BS149" s="115" t="e">
        <v>#VALUE!</v>
      </c>
      <c r="BT149" s="115" t="e">
        <v>#VALUE!</v>
      </c>
      <c r="BU149" s="115" t="e">
        <v>#VALUE!</v>
      </c>
    </row>
    <row r="150" spans="1:73" s="40" customFormat="1" ht="31.5" hidden="1" outlineLevel="1" x14ac:dyDescent="0.25">
      <c r="A150" s="14" t="s">
        <v>209</v>
      </c>
      <c r="B150" s="38" t="s">
        <v>39</v>
      </c>
      <c r="C150" s="16" t="s">
        <v>17</v>
      </c>
      <c r="D150" s="17" t="s">
        <v>224</v>
      </c>
      <c r="E150" s="89" t="s">
        <v>224</v>
      </c>
      <c r="F150" s="89" t="s">
        <v>224</v>
      </c>
      <c r="G150" s="89" t="s">
        <v>224</v>
      </c>
      <c r="H150" s="89" t="s">
        <v>224</v>
      </c>
      <c r="I150" s="89" t="s">
        <v>224</v>
      </c>
      <c r="J150" s="89" t="s">
        <v>224</v>
      </c>
      <c r="K150" s="89" t="s">
        <v>224</v>
      </c>
      <c r="L150" s="89" t="s">
        <v>224</v>
      </c>
      <c r="M150" s="89" t="s">
        <v>224</v>
      </c>
      <c r="N150" s="89" t="s">
        <v>224</v>
      </c>
      <c r="O150" s="89" t="s">
        <v>224</v>
      </c>
      <c r="P150" s="89" t="s">
        <v>224</v>
      </c>
      <c r="Q150" s="89" t="s">
        <v>224</v>
      </c>
      <c r="R150" s="89" t="s">
        <v>224</v>
      </c>
      <c r="S150" s="89" t="s">
        <v>224</v>
      </c>
      <c r="T150" s="89" t="s">
        <v>224</v>
      </c>
      <c r="U150" s="89" t="s">
        <v>224</v>
      </c>
      <c r="V150" s="90" t="s">
        <v>224</v>
      </c>
      <c r="W150" s="91" t="e">
        <v>#VALUE!</v>
      </c>
      <c r="X150" s="115" t="e">
        <v>#VALUE!</v>
      </c>
      <c r="Y150" s="115" t="e">
        <v>#VALUE!</v>
      </c>
      <c r="Z150" s="115" t="e">
        <v>#VALUE!</v>
      </c>
      <c r="AA150" s="115" t="e">
        <v>#VALUE!</v>
      </c>
      <c r="AB150" s="115" t="e">
        <v>#VALUE!</v>
      </c>
      <c r="AC150" s="115" t="e">
        <v>#VALUE!</v>
      </c>
      <c r="AD150" s="115" t="e">
        <v>#VALUE!</v>
      </c>
      <c r="AE150" s="115" t="e">
        <v>#VALUE!</v>
      </c>
      <c r="AF150" s="115" t="e">
        <v>#VALUE!</v>
      </c>
      <c r="AG150" s="115" t="e">
        <v>#VALUE!</v>
      </c>
      <c r="AH150" s="115" t="e">
        <v>#VALUE!</v>
      </c>
      <c r="AI150" s="115" t="e">
        <v>#VALUE!</v>
      </c>
      <c r="AJ150" s="115" t="e">
        <v>#VALUE!</v>
      </c>
      <c r="AK150" s="115" t="e">
        <v>#VALUE!</v>
      </c>
      <c r="AL150" s="115" t="e">
        <v>#VALUE!</v>
      </c>
      <c r="AM150" s="115" t="e">
        <v>#VALUE!</v>
      </c>
      <c r="AN150" s="115" t="e">
        <v>#VALUE!</v>
      </c>
      <c r="AO150" s="115" t="e">
        <v>#VALUE!</v>
      </c>
      <c r="AP150" s="115" t="e">
        <v>#VALUE!</v>
      </c>
      <c r="AR150" s="115" t="e">
        <v>#VALUE!</v>
      </c>
      <c r="AS150" s="115" t="e">
        <v>#VALUE!</v>
      </c>
      <c r="AT150" s="115" t="e">
        <v>#VALUE!</v>
      </c>
      <c r="AU150" s="115" t="e">
        <v>#VALUE!</v>
      </c>
      <c r="AV150" s="115" t="e">
        <v>#VALUE!</v>
      </c>
      <c r="AW150" s="115" t="e">
        <v>#VALUE!</v>
      </c>
      <c r="AX150" s="115" t="e">
        <v>#VALUE!</v>
      </c>
      <c r="AY150" s="115" t="e">
        <v>#VALUE!</v>
      </c>
      <c r="AZ150" s="115" t="e">
        <v>#VALUE!</v>
      </c>
      <c r="BA150" s="115" t="e">
        <v>#VALUE!</v>
      </c>
      <c r="BB150" s="115" t="e">
        <v>#VALUE!</v>
      </c>
      <c r="BC150" s="115" t="e">
        <v>#VALUE!</v>
      </c>
      <c r="BD150" s="115" t="e">
        <v>#VALUE!</v>
      </c>
      <c r="BE150" s="115" t="e">
        <v>#VALUE!</v>
      </c>
      <c r="BF150" s="115" t="e">
        <v>#VALUE!</v>
      </c>
      <c r="BG150" s="115" t="e">
        <v>#VALUE!</v>
      </c>
      <c r="BH150" s="115" t="e">
        <v>#VALUE!</v>
      </c>
      <c r="BI150" s="115" t="e">
        <v>#VALUE!</v>
      </c>
      <c r="BJ150" s="115" t="e">
        <v>#VALUE!</v>
      </c>
      <c r="BM150" s="115" t="e">
        <v>#VALUE!</v>
      </c>
      <c r="BN150" s="115" t="e">
        <v>#VALUE!</v>
      </c>
      <c r="BO150" s="115" t="e">
        <v>#VALUE!</v>
      </c>
      <c r="BP150" s="115" t="e">
        <v>#VALUE!</v>
      </c>
      <c r="BQ150" s="115" t="e">
        <v>#VALUE!</v>
      </c>
      <c r="BR150" s="115" t="e">
        <v>#VALUE!</v>
      </c>
      <c r="BS150" s="115" t="e">
        <v>#VALUE!</v>
      </c>
      <c r="BT150" s="115" t="e">
        <v>#VALUE!</v>
      </c>
      <c r="BU150" s="115" t="e">
        <v>#VALUE!</v>
      </c>
    </row>
    <row r="151" spans="1:73" s="40" customFormat="1" hidden="1" outlineLevel="1" x14ac:dyDescent="0.25">
      <c r="A151" s="14" t="s">
        <v>210</v>
      </c>
      <c r="B151" s="23" t="s">
        <v>41</v>
      </c>
      <c r="C151" s="16" t="s">
        <v>17</v>
      </c>
      <c r="D151" s="17" t="s">
        <v>224</v>
      </c>
      <c r="E151" s="89" t="s">
        <v>224</v>
      </c>
      <c r="F151" s="89" t="s">
        <v>224</v>
      </c>
      <c r="G151" s="89" t="s">
        <v>224</v>
      </c>
      <c r="H151" s="89" t="s">
        <v>224</v>
      </c>
      <c r="I151" s="89" t="s">
        <v>224</v>
      </c>
      <c r="J151" s="89" t="s">
        <v>224</v>
      </c>
      <c r="K151" s="89" t="s">
        <v>224</v>
      </c>
      <c r="L151" s="89" t="s">
        <v>224</v>
      </c>
      <c r="M151" s="89" t="s">
        <v>224</v>
      </c>
      <c r="N151" s="89" t="s">
        <v>224</v>
      </c>
      <c r="O151" s="89" t="s">
        <v>224</v>
      </c>
      <c r="P151" s="89" t="s">
        <v>224</v>
      </c>
      <c r="Q151" s="89" t="s">
        <v>224</v>
      </c>
      <c r="R151" s="89" t="s">
        <v>224</v>
      </c>
      <c r="S151" s="89" t="s">
        <v>224</v>
      </c>
      <c r="T151" s="89" t="s">
        <v>224</v>
      </c>
      <c r="U151" s="89" t="s">
        <v>224</v>
      </c>
      <c r="V151" s="90" t="s">
        <v>224</v>
      </c>
      <c r="W151" s="91" t="e">
        <v>#VALUE!</v>
      </c>
      <c r="X151" s="115" t="e">
        <v>#VALUE!</v>
      </c>
      <c r="Y151" s="115" t="e">
        <v>#VALUE!</v>
      </c>
      <c r="Z151" s="115" t="e">
        <v>#VALUE!</v>
      </c>
      <c r="AA151" s="115" t="e">
        <v>#VALUE!</v>
      </c>
      <c r="AB151" s="115" t="e">
        <v>#VALUE!</v>
      </c>
      <c r="AC151" s="115" t="e">
        <v>#VALUE!</v>
      </c>
      <c r="AD151" s="115" t="e">
        <v>#VALUE!</v>
      </c>
      <c r="AE151" s="115" t="e">
        <v>#VALUE!</v>
      </c>
      <c r="AF151" s="115" t="e">
        <v>#VALUE!</v>
      </c>
      <c r="AG151" s="115" t="e">
        <v>#VALUE!</v>
      </c>
      <c r="AH151" s="115" t="e">
        <v>#VALUE!</v>
      </c>
      <c r="AI151" s="115" t="e">
        <v>#VALUE!</v>
      </c>
      <c r="AJ151" s="115" t="e">
        <v>#VALUE!</v>
      </c>
      <c r="AK151" s="115" t="e">
        <v>#VALUE!</v>
      </c>
      <c r="AL151" s="115" t="e">
        <v>#VALUE!</v>
      </c>
      <c r="AM151" s="115" t="e">
        <v>#VALUE!</v>
      </c>
      <c r="AN151" s="115" t="e">
        <v>#VALUE!</v>
      </c>
      <c r="AO151" s="115" t="e">
        <v>#VALUE!</v>
      </c>
      <c r="AP151" s="115" t="e">
        <v>#VALUE!</v>
      </c>
      <c r="AR151" s="115" t="e">
        <v>#VALUE!</v>
      </c>
      <c r="AS151" s="115" t="e">
        <v>#VALUE!</v>
      </c>
      <c r="AT151" s="115" t="e">
        <v>#VALUE!</v>
      </c>
      <c r="AU151" s="115" t="e">
        <v>#VALUE!</v>
      </c>
      <c r="AV151" s="115" t="e">
        <v>#VALUE!</v>
      </c>
      <c r="AW151" s="115" t="e">
        <v>#VALUE!</v>
      </c>
      <c r="AX151" s="115" t="e">
        <v>#VALUE!</v>
      </c>
      <c r="AY151" s="115" t="e">
        <v>#VALUE!</v>
      </c>
      <c r="AZ151" s="115" t="e">
        <v>#VALUE!</v>
      </c>
      <c r="BA151" s="115" t="e">
        <v>#VALUE!</v>
      </c>
      <c r="BB151" s="115" t="e">
        <v>#VALUE!</v>
      </c>
      <c r="BC151" s="115" t="e">
        <v>#VALUE!</v>
      </c>
      <c r="BD151" s="115" t="e">
        <v>#VALUE!</v>
      </c>
      <c r="BE151" s="115" t="e">
        <v>#VALUE!</v>
      </c>
      <c r="BF151" s="115" t="e">
        <v>#VALUE!</v>
      </c>
      <c r="BG151" s="115" t="e">
        <v>#VALUE!</v>
      </c>
      <c r="BH151" s="115" t="e">
        <v>#VALUE!</v>
      </c>
      <c r="BI151" s="115" t="e">
        <v>#VALUE!</v>
      </c>
      <c r="BJ151" s="115" t="e">
        <v>#VALUE!</v>
      </c>
      <c r="BM151" s="115" t="e">
        <v>#VALUE!</v>
      </c>
      <c r="BN151" s="115" t="e">
        <v>#VALUE!</v>
      </c>
      <c r="BO151" s="115" t="e">
        <v>#VALUE!</v>
      </c>
      <c r="BP151" s="115" t="e">
        <v>#VALUE!</v>
      </c>
      <c r="BQ151" s="115" t="e">
        <v>#VALUE!</v>
      </c>
      <c r="BR151" s="115" t="e">
        <v>#VALUE!</v>
      </c>
      <c r="BS151" s="115" t="e">
        <v>#VALUE!</v>
      </c>
      <c r="BT151" s="115" t="e">
        <v>#VALUE!</v>
      </c>
      <c r="BU151" s="115" t="e">
        <v>#VALUE!</v>
      </c>
    </row>
    <row r="152" spans="1:73" s="40" customFormat="1" hidden="1" outlineLevel="1" x14ac:dyDescent="0.25">
      <c r="A152" s="14" t="s">
        <v>211</v>
      </c>
      <c r="B152" s="23" t="s">
        <v>43</v>
      </c>
      <c r="C152" s="16" t="s">
        <v>17</v>
      </c>
      <c r="D152" s="17" t="s">
        <v>224</v>
      </c>
      <c r="E152" s="89" t="s">
        <v>224</v>
      </c>
      <c r="F152" s="89" t="s">
        <v>224</v>
      </c>
      <c r="G152" s="89" t="s">
        <v>224</v>
      </c>
      <c r="H152" s="89" t="s">
        <v>224</v>
      </c>
      <c r="I152" s="89" t="s">
        <v>224</v>
      </c>
      <c r="J152" s="89" t="s">
        <v>224</v>
      </c>
      <c r="K152" s="89" t="s">
        <v>224</v>
      </c>
      <c r="L152" s="89" t="s">
        <v>224</v>
      </c>
      <c r="M152" s="89" t="s">
        <v>224</v>
      </c>
      <c r="N152" s="89" t="s">
        <v>224</v>
      </c>
      <c r="O152" s="89" t="s">
        <v>224</v>
      </c>
      <c r="P152" s="89" t="s">
        <v>224</v>
      </c>
      <c r="Q152" s="89" t="s">
        <v>224</v>
      </c>
      <c r="R152" s="89" t="s">
        <v>224</v>
      </c>
      <c r="S152" s="89" t="s">
        <v>224</v>
      </c>
      <c r="T152" s="89" t="s">
        <v>224</v>
      </c>
      <c r="U152" s="89" t="s">
        <v>224</v>
      </c>
      <c r="V152" s="90" t="s">
        <v>224</v>
      </c>
      <c r="W152" s="91" t="e">
        <v>#VALUE!</v>
      </c>
      <c r="X152" s="115" t="e">
        <v>#VALUE!</v>
      </c>
      <c r="Y152" s="115" t="e">
        <v>#VALUE!</v>
      </c>
      <c r="Z152" s="115" t="e">
        <v>#VALUE!</v>
      </c>
      <c r="AA152" s="115" t="e">
        <v>#VALUE!</v>
      </c>
      <c r="AB152" s="115" t="e">
        <v>#VALUE!</v>
      </c>
      <c r="AC152" s="115" t="e">
        <v>#VALUE!</v>
      </c>
      <c r="AD152" s="115" t="e">
        <v>#VALUE!</v>
      </c>
      <c r="AE152" s="115" t="e">
        <v>#VALUE!</v>
      </c>
      <c r="AF152" s="115" t="e">
        <v>#VALUE!</v>
      </c>
      <c r="AG152" s="115" t="e">
        <v>#VALUE!</v>
      </c>
      <c r="AH152" s="115" t="e">
        <v>#VALUE!</v>
      </c>
      <c r="AI152" s="115" t="e">
        <v>#VALUE!</v>
      </c>
      <c r="AJ152" s="115" t="e">
        <v>#VALUE!</v>
      </c>
      <c r="AK152" s="115" t="e">
        <v>#VALUE!</v>
      </c>
      <c r="AL152" s="115" t="e">
        <v>#VALUE!</v>
      </c>
      <c r="AM152" s="115" t="e">
        <v>#VALUE!</v>
      </c>
      <c r="AN152" s="115" t="e">
        <v>#VALUE!</v>
      </c>
      <c r="AO152" s="115" t="e">
        <v>#VALUE!</v>
      </c>
      <c r="AP152" s="115" t="e">
        <v>#VALUE!</v>
      </c>
      <c r="AR152" s="115" t="e">
        <v>#VALUE!</v>
      </c>
      <c r="AS152" s="115" t="e">
        <v>#VALUE!</v>
      </c>
      <c r="AT152" s="115" t="e">
        <v>#VALUE!</v>
      </c>
      <c r="AU152" s="115" t="e">
        <v>#VALUE!</v>
      </c>
      <c r="AV152" s="115" t="e">
        <v>#VALUE!</v>
      </c>
      <c r="AW152" s="115" t="e">
        <v>#VALUE!</v>
      </c>
      <c r="AX152" s="115" t="e">
        <v>#VALUE!</v>
      </c>
      <c r="AY152" s="115" t="e">
        <v>#VALUE!</v>
      </c>
      <c r="AZ152" s="115" t="e">
        <v>#VALUE!</v>
      </c>
      <c r="BA152" s="115" t="e">
        <v>#VALUE!</v>
      </c>
      <c r="BB152" s="115" t="e">
        <v>#VALUE!</v>
      </c>
      <c r="BC152" s="115" t="e">
        <v>#VALUE!</v>
      </c>
      <c r="BD152" s="115" t="e">
        <v>#VALUE!</v>
      </c>
      <c r="BE152" s="115" t="e">
        <v>#VALUE!</v>
      </c>
      <c r="BF152" s="115" t="e">
        <v>#VALUE!</v>
      </c>
      <c r="BG152" s="115" t="e">
        <v>#VALUE!</v>
      </c>
      <c r="BH152" s="115" t="e">
        <v>#VALUE!</v>
      </c>
      <c r="BI152" s="115" t="e">
        <v>#VALUE!</v>
      </c>
      <c r="BJ152" s="115" t="e">
        <v>#VALUE!</v>
      </c>
      <c r="BM152" s="115" t="e">
        <v>#VALUE!</v>
      </c>
      <c r="BN152" s="115" t="e">
        <v>#VALUE!</v>
      </c>
      <c r="BO152" s="115" t="e">
        <v>#VALUE!</v>
      </c>
      <c r="BP152" s="115" t="e">
        <v>#VALUE!</v>
      </c>
      <c r="BQ152" s="115" t="e">
        <v>#VALUE!</v>
      </c>
      <c r="BR152" s="115" t="e">
        <v>#VALUE!</v>
      </c>
      <c r="BS152" s="115" t="e">
        <v>#VALUE!</v>
      </c>
      <c r="BT152" s="115" t="e">
        <v>#VALUE!</v>
      </c>
      <c r="BU152" s="115" t="e">
        <v>#VALUE!</v>
      </c>
    </row>
    <row r="153" spans="1:73" s="40" customFormat="1" collapsed="1" x14ac:dyDescent="0.25">
      <c r="A153" s="14" t="s">
        <v>212</v>
      </c>
      <c r="B153" s="15" t="s">
        <v>45</v>
      </c>
      <c r="C153" s="16" t="s">
        <v>17</v>
      </c>
      <c r="D153" s="17">
        <f>D123-D138</f>
        <v>0</v>
      </c>
      <c r="E153" s="89">
        <f>E123-E138</f>
        <v>1.7724000300000042</v>
      </c>
      <c r="F153" s="89">
        <f>F123-F138</f>
        <v>-14.34224764</v>
      </c>
      <c r="G153" s="89">
        <f>G123-G138</f>
        <v>11.658595057614715</v>
      </c>
      <c r="H153" s="89">
        <f>H123-H138</f>
        <v>19.832235506271136</v>
      </c>
      <c r="I153" s="89">
        <v>0.74236416304782027</v>
      </c>
      <c r="J153" s="89">
        <f t="shared" ref="J153:T153" si="18">J123-J138</f>
        <v>4.6801097842372874</v>
      </c>
      <c r="K153" s="89">
        <v>4.9111998399575292</v>
      </c>
      <c r="L153" s="89">
        <f>L123-L138</f>
        <v>-49.602641415353879</v>
      </c>
      <c r="M153" s="89">
        <v>4.9111998399575292</v>
      </c>
      <c r="N153" s="89">
        <f t="shared" si="18"/>
        <v>4.647637473799584</v>
      </c>
      <c r="O153" s="89">
        <v>4.9111998399575292</v>
      </c>
      <c r="P153" s="89">
        <f t="shared" si="18"/>
        <v>4.6552495870057085</v>
      </c>
      <c r="Q153" s="89">
        <v>4.9111998399575292</v>
      </c>
      <c r="R153" s="89">
        <f t="shared" si="18"/>
        <v>4.6631661847400716</v>
      </c>
      <c r="S153" s="89">
        <v>4.9111998399575292</v>
      </c>
      <c r="T153" s="89">
        <f t="shared" si="18"/>
        <v>4.6713994463838056</v>
      </c>
      <c r="U153" s="89">
        <f t="shared" ref="U153:V158" si="19">G153+I153+K153+M153+O153+Q153+S153</f>
        <v>36.956958420450178</v>
      </c>
      <c r="V153" s="90">
        <f t="shared" si="19"/>
        <v>-6.4528434329162856</v>
      </c>
      <c r="W153" s="91">
        <v>0</v>
      </c>
      <c r="X153" s="115">
        <v>0</v>
      </c>
      <c r="Y153" s="115">
        <v>0</v>
      </c>
      <c r="Z153" s="115">
        <v>0</v>
      </c>
      <c r="AA153" s="115">
        <v>0</v>
      </c>
      <c r="AB153" s="115">
        <v>0</v>
      </c>
      <c r="AC153" s="115">
        <v>0</v>
      </c>
      <c r="AD153" s="115">
        <v>0</v>
      </c>
      <c r="AE153" s="115">
        <v>0</v>
      </c>
      <c r="AF153" s="115">
        <v>-54.513841255311405</v>
      </c>
      <c r="AG153" s="115">
        <v>0</v>
      </c>
      <c r="AH153" s="115">
        <v>-0.26356236615794515</v>
      </c>
      <c r="AI153" s="115">
        <v>0</v>
      </c>
      <c r="AJ153" s="115">
        <v>-0.25595025295182072</v>
      </c>
      <c r="AK153" s="115">
        <v>0</v>
      </c>
      <c r="AL153" s="115">
        <v>-0.24803365521745757</v>
      </c>
      <c r="AM153" s="115">
        <v>0</v>
      </c>
      <c r="AN153" s="115">
        <v>-0.23980039357372362</v>
      </c>
      <c r="AO153" s="115">
        <v>-12.111386069845906</v>
      </c>
      <c r="AP153" s="115">
        <v>-55.521187923212366</v>
      </c>
      <c r="AR153" s="115">
        <v>0</v>
      </c>
      <c r="AS153" s="115">
        <v>0</v>
      </c>
      <c r="AT153" s="115">
        <v>0</v>
      </c>
      <c r="AU153" s="115">
        <v>0</v>
      </c>
      <c r="AV153" s="115">
        <v>0</v>
      </c>
      <c r="AW153" s="115">
        <v>0</v>
      </c>
      <c r="AX153" s="115">
        <v>0</v>
      </c>
      <c r="AY153" s="115">
        <v>4.5110035256418337</v>
      </c>
      <c r="AZ153" s="115">
        <v>-54.513841255311405</v>
      </c>
      <c r="BA153" s="115">
        <v>4.5110035256418337</v>
      </c>
      <c r="BB153" s="115">
        <v>-0.26356236615794515</v>
      </c>
      <c r="BC153" s="115">
        <v>4.5110035256418337</v>
      </c>
      <c r="BD153" s="115">
        <v>-0.25595025295182072</v>
      </c>
      <c r="BE153" s="115">
        <v>4.5110035256418337</v>
      </c>
      <c r="BF153" s="115">
        <v>-0.24803365521745757</v>
      </c>
      <c r="BG153" s="115">
        <v>4.5110035256418337</v>
      </c>
      <c r="BH153" s="115">
        <v>-0.23980039357372362</v>
      </c>
      <c r="BI153" s="115">
        <v>22.555017628209161</v>
      </c>
      <c r="BJ153" s="115">
        <v>-55.521187923212366</v>
      </c>
      <c r="BM153" s="115">
        <v>-54.513841255311405</v>
      </c>
      <c r="BN153" s="115">
        <v>4.5110035256418337</v>
      </c>
      <c r="BO153" s="115">
        <v>-0.26356236615794515</v>
      </c>
      <c r="BP153" s="115">
        <v>4.5110035256418337</v>
      </c>
      <c r="BQ153" s="115">
        <v>-0.25595025295182072</v>
      </c>
      <c r="BR153" s="115">
        <v>4.5110035256418337</v>
      </c>
      <c r="BS153" s="115">
        <v>-0.24803365521745757</v>
      </c>
      <c r="BT153" s="115">
        <v>4.5110035256418337</v>
      </c>
      <c r="BU153" s="115">
        <v>-0.23980039357372362</v>
      </c>
    </row>
    <row r="154" spans="1:73" s="40" customFormat="1" x14ac:dyDescent="0.25">
      <c r="A154" s="14" t="s">
        <v>213</v>
      </c>
      <c r="B154" s="37" t="s">
        <v>214</v>
      </c>
      <c r="C154" s="16" t="s">
        <v>17</v>
      </c>
      <c r="D154" s="17">
        <v>0</v>
      </c>
      <c r="E154" s="89">
        <v>0</v>
      </c>
      <c r="F154" s="89">
        <v>0</v>
      </c>
      <c r="G154" s="89">
        <v>0</v>
      </c>
      <c r="H154" s="89">
        <v>0</v>
      </c>
      <c r="I154" s="89">
        <v>0</v>
      </c>
      <c r="J154" s="89">
        <v>0</v>
      </c>
      <c r="K154" s="89">
        <v>0</v>
      </c>
      <c r="L154" s="89">
        <v>0</v>
      </c>
      <c r="M154" s="89">
        <v>0</v>
      </c>
      <c r="N154" s="89">
        <v>0</v>
      </c>
      <c r="O154" s="89">
        <v>0</v>
      </c>
      <c r="P154" s="89">
        <v>0</v>
      </c>
      <c r="Q154" s="89">
        <v>0</v>
      </c>
      <c r="R154" s="89">
        <v>0</v>
      </c>
      <c r="S154" s="89">
        <v>0</v>
      </c>
      <c r="T154" s="89">
        <v>0</v>
      </c>
      <c r="U154" s="89">
        <f t="shared" si="19"/>
        <v>0</v>
      </c>
      <c r="V154" s="90">
        <f t="shared" si="19"/>
        <v>0</v>
      </c>
      <c r="W154" s="91">
        <v>0</v>
      </c>
      <c r="X154" s="115">
        <v>0</v>
      </c>
      <c r="Y154" s="115">
        <v>0</v>
      </c>
      <c r="Z154" s="115">
        <v>0</v>
      </c>
      <c r="AA154" s="115">
        <v>0</v>
      </c>
      <c r="AB154" s="115">
        <v>0</v>
      </c>
      <c r="AC154" s="115">
        <v>0</v>
      </c>
      <c r="AD154" s="115">
        <v>0</v>
      </c>
      <c r="AE154" s="115">
        <v>0</v>
      </c>
      <c r="AF154" s="115">
        <v>0</v>
      </c>
      <c r="AG154" s="115">
        <v>0</v>
      </c>
      <c r="AH154" s="115">
        <v>0</v>
      </c>
      <c r="AI154" s="115">
        <v>0</v>
      </c>
      <c r="AJ154" s="115">
        <v>0</v>
      </c>
      <c r="AK154" s="115">
        <v>0</v>
      </c>
      <c r="AL154" s="115">
        <v>0</v>
      </c>
      <c r="AM154" s="115">
        <v>0</v>
      </c>
      <c r="AN154" s="115">
        <v>0</v>
      </c>
      <c r="AO154" s="115">
        <v>0</v>
      </c>
      <c r="AP154" s="115">
        <v>0</v>
      </c>
      <c r="AR154" s="115">
        <v>0</v>
      </c>
      <c r="AS154" s="115">
        <v>0</v>
      </c>
      <c r="AT154" s="115">
        <v>0</v>
      </c>
      <c r="AU154" s="115">
        <v>0</v>
      </c>
      <c r="AV154" s="115">
        <v>0</v>
      </c>
      <c r="AW154" s="115">
        <v>0</v>
      </c>
      <c r="AX154" s="115">
        <v>0</v>
      </c>
      <c r="AY154" s="115">
        <v>0</v>
      </c>
      <c r="AZ154" s="115">
        <v>0</v>
      </c>
      <c r="BA154" s="115">
        <v>0</v>
      </c>
      <c r="BB154" s="115">
        <v>0</v>
      </c>
      <c r="BC154" s="115">
        <v>0</v>
      </c>
      <c r="BD154" s="115">
        <v>0</v>
      </c>
      <c r="BE154" s="115">
        <v>0</v>
      </c>
      <c r="BF154" s="115">
        <v>0</v>
      </c>
      <c r="BG154" s="115">
        <v>0</v>
      </c>
      <c r="BH154" s="115">
        <v>0</v>
      </c>
      <c r="BI154" s="115">
        <v>0</v>
      </c>
      <c r="BJ154" s="115">
        <v>0</v>
      </c>
      <c r="BM154" s="115">
        <v>0</v>
      </c>
      <c r="BN154" s="115">
        <v>0</v>
      </c>
      <c r="BO154" s="115">
        <v>0</v>
      </c>
      <c r="BP154" s="115">
        <v>0</v>
      </c>
      <c r="BQ154" s="115">
        <v>0</v>
      </c>
      <c r="BR154" s="115">
        <v>0</v>
      </c>
      <c r="BS154" s="115">
        <v>0</v>
      </c>
      <c r="BT154" s="115">
        <v>0</v>
      </c>
      <c r="BU154" s="115">
        <v>0</v>
      </c>
    </row>
    <row r="155" spans="1:73" s="40" customFormat="1" x14ac:dyDescent="0.25">
      <c r="A155" s="14" t="s">
        <v>215</v>
      </c>
      <c r="B155" s="21" t="s">
        <v>216</v>
      </c>
      <c r="C155" s="16" t="s">
        <v>17</v>
      </c>
      <c r="D155" s="17">
        <v>0</v>
      </c>
      <c r="E155" s="89">
        <v>0</v>
      </c>
      <c r="F155" s="89">
        <v>0</v>
      </c>
      <c r="G155" s="89">
        <v>0</v>
      </c>
      <c r="H155" s="89">
        <v>0</v>
      </c>
      <c r="I155" s="89">
        <v>0</v>
      </c>
      <c r="J155" s="89">
        <v>0</v>
      </c>
      <c r="K155" s="89">
        <v>0</v>
      </c>
      <c r="L155" s="89">
        <v>0</v>
      </c>
      <c r="M155" s="89">
        <v>0</v>
      </c>
      <c r="N155" s="89">
        <v>0</v>
      </c>
      <c r="O155" s="89">
        <v>0</v>
      </c>
      <c r="P155" s="89">
        <v>0</v>
      </c>
      <c r="Q155" s="89">
        <v>0</v>
      </c>
      <c r="R155" s="89">
        <v>0</v>
      </c>
      <c r="S155" s="89">
        <v>0</v>
      </c>
      <c r="T155" s="89">
        <v>0</v>
      </c>
      <c r="U155" s="89">
        <f t="shared" si="19"/>
        <v>0</v>
      </c>
      <c r="V155" s="90">
        <f t="shared" si="19"/>
        <v>0</v>
      </c>
      <c r="W155" s="91">
        <v>0</v>
      </c>
      <c r="X155" s="115">
        <v>0</v>
      </c>
      <c r="Y155" s="115">
        <v>0</v>
      </c>
      <c r="Z155" s="115">
        <v>0</v>
      </c>
      <c r="AA155" s="115">
        <v>0</v>
      </c>
      <c r="AB155" s="115">
        <v>0</v>
      </c>
      <c r="AC155" s="115">
        <v>0</v>
      </c>
      <c r="AD155" s="115">
        <v>0</v>
      </c>
      <c r="AE155" s="115">
        <v>0</v>
      </c>
      <c r="AF155" s="115">
        <v>0</v>
      </c>
      <c r="AG155" s="115">
        <v>0</v>
      </c>
      <c r="AH155" s="115">
        <v>0</v>
      </c>
      <c r="AI155" s="115">
        <v>0</v>
      </c>
      <c r="AJ155" s="115">
        <v>0</v>
      </c>
      <c r="AK155" s="115">
        <v>0</v>
      </c>
      <c r="AL155" s="115">
        <v>0</v>
      </c>
      <c r="AM155" s="115">
        <v>0</v>
      </c>
      <c r="AN155" s="115">
        <v>0</v>
      </c>
      <c r="AO155" s="115">
        <v>0</v>
      </c>
      <c r="AP155" s="115">
        <v>0</v>
      </c>
      <c r="AR155" s="115">
        <v>0</v>
      </c>
      <c r="AS155" s="115">
        <v>0</v>
      </c>
      <c r="AT155" s="115">
        <v>0</v>
      </c>
      <c r="AU155" s="115">
        <v>0</v>
      </c>
      <c r="AV155" s="115">
        <v>0</v>
      </c>
      <c r="AW155" s="115">
        <v>0</v>
      </c>
      <c r="AX155" s="115">
        <v>0</v>
      </c>
      <c r="AY155" s="115">
        <v>0</v>
      </c>
      <c r="AZ155" s="115">
        <v>0</v>
      </c>
      <c r="BA155" s="115">
        <v>0</v>
      </c>
      <c r="BB155" s="115">
        <v>0</v>
      </c>
      <c r="BC155" s="115">
        <v>0</v>
      </c>
      <c r="BD155" s="115">
        <v>0</v>
      </c>
      <c r="BE155" s="115">
        <v>0</v>
      </c>
      <c r="BF155" s="115">
        <v>0</v>
      </c>
      <c r="BG155" s="115">
        <v>0</v>
      </c>
      <c r="BH155" s="115">
        <v>0</v>
      </c>
      <c r="BI155" s="115">
        <v>0</v>
      </c>
      <c r="BJ155" s="115">
        <v>0</v>
      </c>
      <c r="BM155" s="115">
        <v>0</v>
      </c>
      <c r="BN155" s="115">
        <v>0</v>
      </c>
      <c r="BO155" s="115">
        <v>0</v>
      </c>
      <c r="BP155" s="115">
        <v>0</v>
      </c>
      <c r="BQ155" s="115">
        <v>0</v>
      </c>
      <c r="BR155" s="115">
        <v>0</v>
      </c>
      <c r="BS155" s="115">
        <v>0</v>
      </c>
      <c r="BT155" s="115">
        <v>0</v>
      </c>
      <c r="BU155" s="115">
        <v>0</v>
      </c>
    </row>
    <row r="156" spans="1:73" s="40" customFormat="1" x14ac:dyDescent="0.25">
      <c r="A156" s="14" t="s">
        <v>217</v>
      </c>
      <c r="B156" s="21" t="s">
        <v>218</v>
      </c>
      <c r="C156" s="16" t="s">
        <v>17</v>
      </c>
      <c r="D156" s="17">
        <v>0</v>
      </c>
      <c r="E156" s="89">
        <v>0</v>
      </c>
      <c r="F156" s="89">
        <v>0</v>
      </c>
      <c r="G156" s="89">
        <v>0</v>
      </c>
      <c r="H156" s="89">
        <v>0</v>
      </c>
      <c r="I156" s="89">
        <v>0</v>
      </c>
      <c r="J156" s="89">
        <v>0</v>
      </c>
      <c r="K156" s="89">
        <v>0</v>
      </c>
      <c r="L156" s="89">
        <v>0</v>
      </c>
      <c r="M156" s="89">
        <v>0</v>
      </c>
      <c r="N156" s="89">
        <v>0</v>
      </c>
      <c r="O156" s="89">
        <v>0</v>
      </c>
      <c r="P156" s="89">
        <v>0</v>
      </c>
      <c r="Q156" s="89">
        <v>0</v>
      </c>
      <c r="R156" s="89">
        <v>0</v>
      </c>
      <c r="S156" s="89">
        <v>0</v>
      </c>
      <c r="T156" s="89">
        <v>0</v>
      </c>
      <c r="U156" s="89">
        <f t="shared" si="19"/>
        <v>0</v>
      </c>
      <c r="V156" s="90">
        <f t="shared" si="19"/>
        <v>0</v>
      </c>
      <c r="W156" s="91">
        <v>0</v>
      </c>
      <c r="X156" s="115">
        <v>0</v>
      </c>
      <c r="Y156" s="115">
        <v>0</v>
      </c>
      <c r="Z156" s="115">
        <v>0</v>
      </c>
      <c r="AA156" s="115">
        <v>0</v>
      </c>
      <c r="AB156" s="115">
        <v>0</v>
      </c>
      <c r="AC156" s="115">
        <v>0</v>
      </c>
      <c r="AD156" s="115">
        <v>0</v>
      </c>
      <c r="AE156" s="115">
        <v>0</v>
      </c>
      <c r="AF156" s="115">
        <v>0</v>
      </c>
      <c r="AG156" s="115">
        <v>0</v>
      </c>
      <c r="AH156" s="115">
        <v>0</v>
      </c>
      <c r="AI156" s="115">
        <v>0</v>
      </c>
      <c r="AJ156" s="115">
        <v>0</v>
      </c>
      <c r="AK156" s="115">
        <v>0</v>
      </c>
      <c r="AL156" s="115">
        <v>0</v>
      </c>
      <c r="AM156" s="115">
        <v>0</v>
      </c>
      <c r="AN156" s="115">
        <v>0</v>
      </c>
      <c r="AO156" s="115">
        <v>0</v>
      </c>
      <c r="AP156" s="115">
        <v>0</v>
      </c>
      <c r="AR156" s="115">
        <v>0</v>
      </c>
      <c r="AS156" s="115">
        <v>0</v>
      </c>
      <c r="AT156" s="115">
        <v>0</v>
      </c>
      <c r="AU156" s="115">
        <v>0</v>
      </c>
      <c r="AV156" s="115">
        <v>0</v>
      </c>
      <c r="AW156" s="115">
        <v>0</v>
      </c>
      <c r="AX156" s="115">
        <v>0</v>
      </c>
      <c r="AY156" s="115">
        <v>0</v>
      </c>
      <c r="AZ156" s="115">
        <v>0</v>
      </c>
      <c r="BA156" s="115">
        <v>0</v>
      </c>
      <c r="BB156" s="115">
        <v>0</v>
      </c>
      <c r="BC156" s="115">
        <v>0</v>
      </c>
      <c r="BD156" s="115">
        <v>0</v>
      </c>
      <c r="BE156" s="115">
        <v>0</v>
      </c>
      <c r="BF156" s="115">
        <v>0</v>
      </c>
      <c r="BG156" s="115">
        <v>0</v>
      </c>
      <c r="BH156" s="115">
        <v>0</v>
      </c>
      <c r="BI156" s="115">
        <v>0</v>
      </c>
      <c r="BJ156" s="115">
        <v>0</v>
      </c>
      <c r="BM156" s="115">
        <v>0</v>
      </c>
      <c r="BN156" s="115">
        <v>0</v>
      </c>
      <c r="BO156" s="115">
        <v>0</v>
      </c>
      <c r="BP156" s="115">
        <v>0</v>
      </c>
      <c r="BQ156" s="115">
        <v>0</v>
      </c>
      <c r="BR156" s="115">
        <v>0</v>
      </c>
      <c r="BS156" s="115">
        <v>0</v>
      </c>
      <c r="BT156" s="115">
        <v>0</v>
      </c>
      <c r="BU156" s="115">
        <v>0</v>
      </c>
    </row>
    <row r="157" spans="1:73" s="40" customFormat="1" x14ac:dyDescent="0.25">
      <c r="A157" s="14" t="s">
        <v>219</v>
      </c>
      <c r="B157" s="21" t="s">
        <v>220</v>
      </c>
      <c r="C157" s="16" t="s">
        <v>17</v>
      </c>
      <c r="D157" s="17">
        <v>0</v>
      </c>
      <c r="E157" s="89">
        <v>0</v>
      </c>
      <c r="F157" s="89">
        <v>0</v>
      </c>
      <c r="G157" s="89">
        <v>0</v>
      </c>
      <c r="H157" s="89">
        <v>0</v>
      </c>
      <c r="I157" s="89">
        <v>0</v>
      </c>
      <c r="J157" s="89">
        <v>0</v>
      </c>
      <c r="K157" s="89">
        <v>0</v>
      </c>
      <c r="L157" s="89">
        <v>0</v>
      </c>
      <c r="M157" s="89">
        <v>0</v>
      </c>
      <c r="N157" s="89">
        <v>0</v>
      </c>
      <c r="O157" s="89">
        <v>0</v>
      </c>
      <c r="P157" s="89">
        <v>0</v>
      </c>
      <c r="Q157" s="89">
        <v>0</v>
      </c>
      <c r="R157" s="89">
        <v>0</v>
      </c>
      <c r="S157" s="89">
        <v>0</v>
      </c>
      <c r="T157" s="89">
        <v>0</v>
      </c>
      <c r="U157" s="89">
        <f t="shared" si="19"/>
        <v>0</v>
      </c>
      <c r="V157" s="90">
        <f t="shared" si="19"/>
        <v>0</v>
      </c>
      <c r="W157" s="91">
        <v>0</v>
      </c>
      <c r="X157" s="115">
        <v>0</v>
      </c>
      <c r="Y157" s="115">
        <v>0</v>
      </c>
      <c r="Z157" s="115">
        <v>0</v>
      </c>
      <c r="AA157" s="115">
        <v>0</v>
      </c>
      <c r="AB157" s="115">
        <v>0</v>
      </c>
      <c r="AC157" s="115">
        <v>0</v>
      </c>
      <c r="AD157" s="115">
        <v>0</v>
      </c>
      <c r="AE157" s="115">
        <v>0</v>
      </c>
      <c r="AF157" s="115">
        <v>0</v>
      </c>
      <c r="AG157" s="115">
        <v>0</v>
      </c>
      <c r="AH157" s="115">
        <v>0</v>
      </c>
      <c r="AI157" s="115">
        <v>0</v>
      </c>
      <c r="AJ157" s="115">
        <v>0</v>
      </c>
      <c r="AK157" s="115">
        <v>0</v>
      </c>
      <c r="AL157" s="115">
        <v>0</v>
      </c>
      <c r="AM157" s="115">
        <v>0</v>
      </c>
      <c r="AN157" s="115">
        <v>0</v>
      </c>
      <c r="AO157" s="115">
        <v>0</v>
      </c>
      <c r="AP157" s="115">
        <v>0</v>
      </c>
      <c r="AR157" s="115">
        <v>0</v>
      </c>
      <c r="AS157" s="115">
        <v>0</v>
      </c>
      <c r="AT157" s="115">
        <v>0</v>
      </c>
      <c r="AU157" s="115">
        <v>0</v>
      </c>
      <c r="AV157" s="115">
        <v>0</v>
      </c>
      <c r="AW157" s="115">
        <v>0</v>
      </c>
      <c r="AX157" s="115">
        <v>0</v>
      </c>
      <c r="AY157" s="115">
        <v>0</v>
      </c>
      <c r="AZ157" s="115">
        <v>0</v>
      </c>
      <c r="BA157" s="115">
        <v>0</v>
      </c>
      <c r="BB157" s="115">
        <v>0</v>
      </c>
      <c r="BC157" s="115">
        <v>0</v>
      </c>
      <c r="BD157" s="115">
        <v>0</v>
      </c>
      <c r="BE157" s="115">
        <v>0</v>
      </c>
      <c r="BF157" s="115">
        <v>0</v>
      </c>
      <c r="BG157" s="115">
        <v>0</v>
      </c>
      <c r="BH157" s="115">
        <v>0</v>
      </c>
      <c r="BI157" s="115">
        <v>0</v>
      </c>
      <c r="BJ157" s="115">
        <v>0</v>
      </c>
      <c r="BM157" s="115">
        <v>0</v>
      </c>
      <c r="BN157" s="115">
        <v>0</v>
      </c>
      <c r="BO157" s="115">
        <v>0</v>
      </c>
      <c r="BP157" s="115">
        <v>0</v>
      </c>
      <c r="BQ157" s="115">
        <v>0</v>
      </c>
      <c r="BR157" s="115">
        <v>0</v>
      </c>
      <c r="BS157" s="115">
        <v>0</v>
      </c>
      <c r="BT157" s="115">
        <v>0</v>
      </c>
      <c r="BU157" s="115">
        <v>0</v>
      </c>
    </row>
    <row r="158" spans="1:73" s="40" customFormat="1" ht="18" customHeight="1" thickBot="1" x14ac:dyDescent="0.3">
      <c r="A158" s="30" t="s">
        <v>221</v>
      </c>
      <c r="B158" s="21" t="s">
        <v>222</v>
      </c>
      <c r="C158" s="32" t="s">
        <v>17</v>
      </c>
      <c r="D158" s="33">
        <v>0</v>
      </c>
      <c r="E158" s="100">
        <v>0</v>
      </c>
      <c r="F158" s="100">
        <v>0</v>
      </c>
      <c r="G158" s="100">
        <v>0</v>
      </c>
      <c r="H158" s="100">
        <v>0</v>
      </c>
      <c r="I158" s="100">
        <v>0</v>
      </c>
      <c r="J158" s="100">
        <v>0</v>
      </c>
      <c r="K158" s="100">
        <v>0</v>
      </c>
      <c r="L158" s="100">
        <v>0</v>
      </c>
      <c r="M158" s="100">
        <v>0</v>
      </c>
      <c r="N158" s="100">
        <v>0</v>
      </c>
      <c r="O158" s="100">
        <v>0</v>
      </c>
      <c r="P158" s="100">
        <v>0</v>
      </c>
      <c r="Q158" s="100">
        <v>0</v>
      </c>
      <c r="R158" s="100">
        <v>0</v>
      </c>
      <c r="S158" s="100">
        <v>0</v>
      </c>
      <c r="T158" s="100">
        <v>0</v>
      </c>
      <c r="U158" s="100">
        <f t="shared" si="19"/>
        <v>0</v>
      </c>
      <c r="V158" s="101">
        <f t="shared" si="19"/>
        <v>0</v>
      </c>
      <c r="W158" s="91">
        <v>0</v>
      </c>
      <c r="X158" s="115">
        <v>0</v>
      </c>
      <c r="Y158" s="115">
        <v>0</v>
      </c>
      <c r="Z158" s="115">
        <v>0</v>
      </c>
      <c r="AA158" s="115">
        <v>0</v>
      </c>
      <c r="AB158" s="115">
        <v>0</v>
      </c>
      <c r="AC158" s="115">
        <v>0</v>
      </c>
      <c r="AD158" s="115">
        <v>0</v>
      </c>
      <c r="AE158" s="115">
        <v>0</v>
      </c>
      <c r="AF158" s="115">
        <v>0</v>
      </c>
      <c r="AG158" s="115">
        <v>0</v>
      </c>
      <c r="AH158" s="115">
        <v>0</v>
      </c>
      <c r="AI158" s="115">
        <v>0</v>
      </c>
      <c r="AJ158" s="115">
        <v>0</v>
      </c>
      <c r="AK158" s="115">
        <v>0</v>
      </c>
      <c r="AL158" s="115">
        <v>0</v>
      </c>
      <c r="AM158" s="115">
        <v>0</v>
      </c>
      <c r="AN158" s="115">
        <v>0</v>
      </c>
      <c r="AO158" s="115">
        <v>0</v>
      </c>
      <c r="AP158" s="115">
        <v>0</v>
      </c>
      <c r="AR158" s="115">
        <v>0</v>
      </c>
      <c r="AS158" s="115">
        <v>0</v>
      </c>
      <c r="AT158" s="115">
        <v>0</v>
      </c>
      <c r="AU158" s="115">
        <v>0</v>
      </c>
      <c r="AV158" s="115">
        <v>0</v>
      </c>
      <c r="AW158" s="115">
        <v>0</v>
      </c>
      <c r="AX158" s="115">
        <v>0</v>
      </c>
      <c r="AY158" s="115">
        <v>0</v>
      </c>
      <c r="AZ158" s="115">
        <v>0</v>
      </c>
      <c r="BA158" s="115">
        <v>0</v>
      </c>
      <c r="BB158" s="115">
        <v>0</v>
      </c>
      <c r="BC158" s="115">
        <v>0</v>
      </c>
      <c r="BD158" s="115">
        <v>0</v>
      </c>
      <c r="BE158" s="115">
        <v>0</v>
      </c>
      <c r="BF158" s="115">
        <v>0</v>
      </c>
      <c r="BG158" s="115">
        <v>0</v>
      </c>
      <c r="BH158" s="115">
        <v>0</v>
      </c>
      <c r="BI158" s="115">
        <v>0</v>
      </c>
      <c r="BJ158" s="115">
        <v>0</v>
      </c>
      <c r="BM158" s="115">
        <v>0</v>
      </c>
      <c r="BN158" s="115">
        <v>0</v>
      </c>
      <c r="BO158" s="115">
        <v>0</v>
      </c>
      <c r="BP158" s="115">
        <v>0</v>
      </c>
      <c r="BQ158" s="115">
        <v>0</v>
      </c>
      <c r="BR158" s="115">
        <v>0</v>
      </c>
      <c r="BS158" s="115">
        <v>0</v>
      </c>
      <c r="BT158" s="115">
        <v>0</v>
      </c>
      <c r="BU158" s="115">
        <v>0</v>
      </c>
    </row>
    <row r="159" spans="1:73" s="40" customFormat="1" ht="18" customHeight="1" x14ac:dyDescent="0.25">
      <c r="A159" s="8" t="s">
        <v>223</v>
      </c>
      <c r="B159" s="9" t="s">
        <v>108</v>
      </c>
      <c r="C159" s="10" t="s">
        <v>224</v>
      </c>
      <c r="D159" s="11"/>
      <c r="E159" s="96"/>
      <c r="F159" s="96"/>
      <c r="G159" s="96"/>
      <c r="H159" s="96"/>
      <c r="I159" s="96">
        <v>0</v>
      </c>
      <c r="J159" s="96"/>
      <c r="K159" s="96">
        <v>0</v>
      </c>
      <c r="L159" s="96">
        <v>0</v>
      </c>
      <c r="M159" s="96">
        <v>0</v>
      </c>
      <c r="N159" s="96"/>
      <c r="O159" s="96">
        <v>0</v>
      </c>
      <c r="P159" s="96"/>
      <c r="Q159" s="96">
        <v>0</v>
      </c>
      <c r="R159" s="96"/>
      <c r="S159" s="96">
        <v>0</v>
      </c>
      <c r="T159" s="96"/>
      <c r="U159" s="96"/>
      <c r="V159" s="97"/>
      <c r="W159" s="91">
        <v>0</v>
      </c>
      <c r="X159" s="115">
        <v>0</v>
      </c>
      <c r="Y159" s="115">
        <v>0</v>
      </c>
      <c r="Z159" s="115">
        <v>0</v>
      </c>
      <c r="AA159" s="115">
        <v>0</v>
      </c>
      <c r="AB159" s="115">
        <v>0</v>
      </c>
      <c r="AC159" s="115">
        <v>0</v>
      </c>
      <c r="AD159" s="115">
        <v>0</v>
      </c>
      <c r="AE159" s="115">
        <v>0</v>
      </c>
      <c r="AF159" s="115">
        <v>0</v>
      </c>
      <c r="AG159" s="115">
        <v>0</v>
      </c>
      <c r="AH159" s="115">
        <v>0</v>
      </c>
      <c r="AI159" s="115">
        <v>0</v>
      </c>
      <c r="AJ159" s="115">
        <v>0</v>
      </c>
      <c r="AK159" s="115">
        <v>0</v>
      </c>
      <c r="AL159" s="115">
        <v>0</v>
      </c>
      <c r="AM159" s="115">
        <v>0</v>
      </c>
      <c r="AN159" s="115">
        <v>0</v>
      </c>
      <c r="AO159" s="115">
        <v>0</v>
      </c>
      <c r="AP159" s="115">
        <v>0</v>
      </c>
      <c r="AR159" s="115">
        <v>0</v>
      </c>
      <c r="AS159" s="115">
        <v>0</v>
      </c>
      <c r="AT159" s="115">
        <v>0</v>
      </c>
      <c r="AU159" s="115">
        <v>0</v>
      </c>
      <c r="AV159" s="115">
        <v>0</v>
      </c>
      <c r="AW159" s="115">
        <v>0</v>
      </c>
      <c r="AX159" s="115">
        <v>0</v>
      </c>
      <c r="AY159" s="115">
        <v>0</v>
      </c>
      <c r="AZ159" s="115">
        <v>0</v>
      </c>
      <c r="BA159" s="115">
        <v>0</v>
      </c>
      <c r="BB159" s="115">
        <v>0</v>
      </c>
      <c r="BC159" s="115">
        <v>0</v>
      </c>
      <c r="BD159" s="115">
        <v>0</v>
      </c>
      <c r="BE159" s="115">
        <v>0</v>
      </c>
      <c r="BF159" s="115">
        <v>0</v>
      </c>
      <c r="BG159" s="115">
        <v>0</v>
      </c>
      <c r="BH159" s="115">
        <v>0</v>
      </c>
      <c r="BI159" s="115">
        <v>0</v>
      </c>
      <c r="BJ159" s="115">
        <v>0</v>
      </c>
      <c r="BM159" s="115">
        <v>0</v>
      </c>
      <c r="BN159" s="115">
        <v>0</v>
      </c>
      <c r="BO159" s="115">
        <v>0</v>
      </c>
      <c r="BP159" s="115">
        <v>0</v>
      </c>
      <c r="BQ159" s="115">
        <v>0</v>
      </c>
      <c r="BR159" s="115">
        <v>0</v>
      </c>
      <c r="BS159" s="115">
        <v>0</v>
      </c>
      <c r="BT159" s="115">
        <v>0</v>
      </c>
      <c r="BU159" s="115">
        <v>0</v>
      </c>
    </row>
    <row r="160" spans="1:73" s="40" customFormat="1" ht="37.5" customHeight="1" x14ac:dyDescent="0.25">
      <c r="A160" s="14" t="s">
        <v>225</v>
      </c>
      <c r="B160" s="21" t="s">
        <v>226</v>
      </c>
      <c r="C160" s="16" t="s">
        <v>17</v>
      </c>
      <c r="D160" s="17">
        <f>D109+D105+D69</f>
        <v>-190.98149259912003</v>
      </c>
      <c r="E160" s="89">
        <f>E109+E105+E69</f>
        <v>37.13349783767444</v>
      </c>
      <c r="F160" s="89">
        <f>F109+F105+F69</f>
        <v>-599.91840581557904</v>
      </c>
      <c r="G160" s="89">
        <f>G109+G105+G69</f>
        <v>-606.22354595501952</v>
      </c>
      <c r="H160" s="89">
        <f>H109+H105+H69</f>
        <v>-443.27056198417745</v>
      </c>
      <c r="I160" s="89">
        <v>-406.59678057811936</v>
      </c>
      <c r="J160" s="89">
        <f t="shared" ref="J160:T160" si="20">J109+J105+J69</f>
        <v>-1638.3014252296862</v>
      </c>
      <c r="K160" s="89">
        <v>-1731.7071323300106</v>
      </c>
      <c r="L160" s="89">
        <f>L109+L105+L69</f>
        <v>-1393.5688709098504</v>
      </c>
      <c r="M160" s="89">
        <v>-408.48513517145273</v>
      </c>
      <c r="N160" s="89">
        <f t="shared" si="20"/>
        <v>-517.20796989691848</v>
      </c>
      <c r="O160" s="89">
        <v>-632.18855180777666</v>
      </c>
      <c r="P160" s="89">
        <f t="shared" si="20"/>
        <v>-437.1600492756794</v>
      </c>
      <c r="Q160" s="89">
        <v>174.34042558291492</v>
      </c>
      <c r="R160" s="89">
        <f t="shared" si="20"/>
        <v>302.1542482151055</v>
      </c>
      <c r="S160" s="89">
        <v>1003.83463159371</v>
      </c>
      <c r="T160" s="89">
        <f t="shared" si="20"/>
        <v>1098.6227687059518</v>
      </c>
      <c r="U160" s="89">
        <f t="shared" ref="U160:V160" si="21">G160+I160+K160+M160+O160+Q160+S160</f>
        <v>-2607.0260886657538</v>
      </c>
      <c r="V160" s="90">
        <f t="shared" si="21"/>
        <v>-3028.7318603752547</v>
      </c>
      <c r="W160" s="91">
        <v>0</v>
      </c>
      <c r="X160" s="115">
        <v>0</v>
      </c>
      <c r="Y160" s="115">
        <v>0</v>
      </c>
      <c r="Z160" s="115">
        <v>0</v>
      </c>
      <c r="AA160" s="115">
        <v>0</v>
      </c>
      <c r="AB160" s="115">
        <v>0</v>
      </c>
      <c r="AC160" s="115">
        <v>0</v>
      </c>
      <c r="AD160" s="115">
        <v>0</v>
      </c>
      <c r="AE160" s="115">
        <v>0</v>
      </c>
      <c r="AF160" s="115">
        <v>338.13826142016023</v>
      </c>
      <c r="AG160" s="115">
        <v>0</v>
      </c>
      <c r="AH160" s="115">
        <v>-108.72283472546576</v>
      </c>
      <c r="AI160" s="115">
        <v>0</v>
      </c>
      <c r="AJ160" s="115">
        <v>195.02850253209726</v>
      </c>
      <c r="AK160" s="115">
        <v>0</v>
      </c>
      <c r="AL160" s="115">
        <v>127.81382263219058</v>
      </c>
      <c r="AM160" s="115">
        <v>0</v>
      </c>
      <c r="AN160" s="115">
        <v>94.78813711224177</v>
      </c>
      <c r="AO160" s="115">
        <v>1068.7516606807249</v>
      </c>
      <c r="AP160" s="115">
        <v>647.04588897122403</v>
      </c>
      <c r="AR160" s="115">
        <v>0</v>
      </c>
      <c r="AS160" s="115">
        <v>0</v>
      </c>
      <c r="AT160" s="115">
        <v>0</v>
      </c>
      <c r="AU160" s="115">
        <v>0</v>
      </c>
      <c r="AV160" s="115">
        <v>0</v>
      </c>
      <c r="AW160" s="115">
        <v>0</v>
      </c>
      <c r="AX160" s="115">
        <v>0</v>
      </c>
      <c r="AY160" s="115">
        <v>-770.66609703859353</v>
      </c>
      <c r="AZ160" s="115">
        <v>-339.7474841100734</v>
      </c>
      <c r="BA160" s="115">
        <v>741.17710895829953</v>
      </c>
      <c r="BB160" s="115">
        <v>869.34661691145106</v>
      </c>
      <c r="BC160" s="115">
        <v>755.39342605008721</v>
      </c>
      <c r="BD160" s="115">
        <v>1134.630162665514</v>
      </c>
      <c r="BE160" s="115">
        <v>1787.4814076984217</v>
      </c>
      <c r="BF160" s="115">
        <v>1567.0705097272444</v>
      </c>
      <c r="BG160" s="115">
        <v>2807.8339195031467</v>
      </c>
      <c r="BH160" s="115">
        <v>1810.3130391869549</v>
      </c>
      <c r="BI160" s="115">
        <v>5321.2197651713614</v>
      </c>
      <c r="BJ160" s="115">
        <v>5041.6128443810912</v>
      </c>
      <c r="BM160" s="115">
        <v>185.77341509808002</v>
      </c>
      <c r="BN160" s="115">
        <v>741.17710895829953</v>
      </c>
      <c r="BO160" s="115">
        <v>1012.0346400660274</v>
      </c>
      <c r="BP160" s="115">
        <v>755.39342605008721</v>
      </c>
      <c r="BQ160" s="115">
        <v>1134.630162665514</v>
      </c>
      <c r="BR160" s="115">
        <v>1787.4814076984217</v>
      </c>
      <c r="BS160" s="115">
        <v>1567.0705097272444</v>
      </c>
      <c r="BT160" s="115">
        <v>2807.8339195031467</v>
      </c>
      <c r="BU160" s="115">
        <v>1810.3130391869549</v>
      </c>
    </row>
    <row r="161" spans="1:73" s="40" customFormat="1" ht="18" customHeight="1" x14ac:dyDescent="0.25">
      <c r="A161" s="14" t="s">
        <v>227</v>
      </c>
      <c r="B161" s="21" t="s">
        <v>228</v>
      </c>
      <c r="C161" s="16" t="s">
        <v>17</v>
      </c>
      <c r="D161" s="17">
        <v>0</v>
      </c>
      <c r="E161" s="89">
        <f t="shared" ref="E161:G162" si="22">D163</f>
        <v>342.45400000000001</v>
      </c>
      <c r="F161" s="89">
        <f t="shared" si="22"/>
        <v>422.637</v>
      </c>
      <c r="G161" s="89">
        <f t="shared" si="22"/>
        <v>458.89100000000002</v>
      </c>
      <c r="H161" s="89">
        <f>F163</f>
        <v>458.89100000000002</v>
      </c>
      <c r="I161" s="89">
        <v>560.42645044065569</v>
      </c>
      <c r="J161" s="89">
        <f>H163</f>
        <v>560.42645044065569</v>
      </c>
      <c r="K161" s="89">
        <v>516.4</v>
      </c>
      <c r="L161" s="89">
        <v>516.3995000000001</v>
      </c>
      <c r="M161" s="89">
        <v>1016.035559479354</v>
      </c>
      <c r="N161" s="89">
        <f>L163</f>
        <v>641.50299999999993</v>
      </c>
      <c r="O161" s="89">
        <v>133.03696313578078</v>
      </c>
      <c r="P161" s="89">
        <f>N163</f>
        <v>177.38674207999995</v>
      </c>
      <c r="Q161" s="89">
        <v>133.03696313578078</v>
      </c>
      <c r="R161" s="89">
        <f>P163</f>
        <v>177.38674207999995</v>
      </c>
      <c r="S161" s="89">
        <v>133.03696313578078</v>
      </c>
      <c r="T161" s="89">
        <f>R163</f>
        <v>153.83420243404794</v>
      </c>
      <c r="U161" s="89">
        <f t="shared" ref="U161:U164" si="23">S161</f>
        <v>133.03696313578078</v>
      </c>
      <c r="V161" s="90">
        <f t="shared" ref="V161:V164" si="24">T161</f>
        <v>153.83420243404794</v>
      </c>
      <c r="W161" s="91">
        <v>0</v>
      </c>
      <c r="X161" s="115">
        <v>0</v>
      </c>
      <c r="Y161" s="115">
        <v>0</v>
      </c>
      <c r="Z161" s="115">
        <v>0</v>
      </c>
      <c r="AA161" s="115">
        <v>0</v>
      </c>
      <c r="AB161" s="115">
        <v>0</v>
      </c>
      <c r="AC161" s="115">
        <v>0</v>
      </c>
      <c r="AD161" s="115">
        <v>0</v>
      </c>
      <c r="AE161" s="115">
        <v>0</v>
      </c>
      <c r="AF161" s="115">
        <v>-4.9999999987448973E-4</v>
      </c>
      <c r="AG161" s="115">
        <v>0</v>
      </c>
      <c r="AH161" s="115">
        <v>-374.53255947935406</v>
      </c>
      <c r="AI161" s="115">
        <v>0</v>
      </c>
      <c r="AJ161" s="115">
        <v>44.349778944219167</v>
      </c>
      <c r="AK161" s="115">
        <v>0</v>
      </c>
      <c r="AL161" s="115">
        <v>44.349778944219167</v>
      </c>
      <c r="AM161" s="115">
        <v>0</v>
      </c>
      <c r="AN161" s="115">
        <v>20.797239298267158</v>
      </c>
      <c r="AO161" s="115">
        <v>0</v>
      </c>
      <c r="AP161" s="115">
        <v>20.797239298267158</v>
      </c>
      <c r="AR161" s="115">
        <v>0</v>
      </c>
      <c r="AS161" s="115">
        <v>0</v>
      </c>
      <c r="AT161" s="115">
        <v>0</v>
      </c>
      <c r="AU161" s="115">
        <v>0</v>
      </c>
      <c r="AV161" s="115">
        <v>0</v>
      </c>
      <c r="AW161" s="115">
        <v>0</v>
      </c>
      <c r="AX161" s="115">
        <v>0</v>
      </c>
      <c r="AY161" s="115">
        <v>375.04126929968953</v>
      </c>
      <c r="AZ161" s="115">
        <v>-4.9999999987448973E-4</v>
      </c>
      <c r="BA161" s="115">
        <v>874.67682877904349</v>
      </c>
      <c r="BB161" s="115">
        <v>105.04331290280413</v>
      </c>
      <c r="BC161" s="115">
        <v>-8.3217675645296652</v>
      </c>
      <c r="BD161" s="115">
        <v>44.349778944219253</v>
      </c>
      <c r="BE161" s="115">
        <v>-8.3217675645296652</v>
      </c>
      <c r="BF161" s="115">
        <v>44.349778944219253</v>
      </c>
      <c r="BG161" s="115">
        <v>-8.3217675645296652</v>
      </c>
      <c r="BH161" s="115">
        <v>20.797239298267243</v>
      </c>
      <c r="BI161" s="115">
        <v>-8.3217675645296652</v>
      </c>
      <c r="BJ161" s="115">
        <v>20.797239298267243</v>
      </c>
      <c r="BM161" s="115">
        <v>-4.9999999987448973E-4</v>
      </c>
      <c r="BN161" s="115">
        <v>874.67682877904349</v>
      </c>
      <c r="BO161" s="115">
        <v>520.86586807278343</v>
      </c>
      <c r="BP161" s="115">
        <v>-8.3217675645296652</v>
      </c>
      <c r="BQ161" s="115">
        <v>56.74961015278349</v>
      </c>
      <c r="BR161" s="115">
        <v>-8.3217675645296652</v>
      </c>
      <c r="BS161" s="115">
        <v>56.74961015278349</v>
      </c>
      <c r="BT161" s="115">
        <v>-8.3217675645296652</v>
      </c>
      <c r="BU161" s="115">
        <v>33.19707050683148</v>
      </c>
    </row>
    <row r="162" spans="1:73" s="40" customFormat="1" ht="18" customHeight="1" x14ac:dyDescent="0.25">
      <c r="A162" s="14" t="s">
        <v>229</v>
      </c>
      <c r="B162" s="22" t="s">
        <v>230</v>
      </c>
      <c r="C162" s="16" t="s">
        <v>17</v>
      </c>
      <c r="D162" s="17">
        <v>0</v>
      </c>
      <c r="E162" s="89">
        <f t="shared" si="22"/>
        <v>4.0780000000000003</v>
      </c>
      <c r="F162" s="89">
        <f t="shared" si="22"/>
        <v>133.137</v>
      </c>
      <c r="G162" s="89">
        <f t="shared" si="22"/>
        <v>458.89100000000002</v>
      </c>
      <c r="H162" s="89">
        <f>F164</f>
        <v>458.89100000000002</v>
      </c>
      <c r="I162" s="89">
        <v>560.42645044065569</v>
      </c>
      <c r="J162" s="89">
        <f>H164</f>
        <v>560.42645044065569</v>
      </c>
      <c r="K162" s="89">
        <v>516.4</v>
      </c>
      <c r="L162" s="89">
        <f>L161</f>
        <v>516.3995000000001</v>
      </c>
      <c r="M162" s="89">
        <v>1016.035559479354</v>
      </c>
      <c r="N162" s="89">
        <f>L164</f>
        <v>177.387</v>
      </c>
      <c r="O162" s="89">
        <v>133.03696313578078</v>
      </c>
      <c r="P162" s="89">
        <f>N164</f>
        <v>177.38674207999995</v>
      </c>
      <c r="Q162" s="89">
        <v>133.03696313578078</v>
      </c>
      <c r="R162" s="89">
        <f>P164</f>
        <v>177.38674207999995</v>
      </c>
      <c r="S162" s="89">
        <v>133.03696313578078</v>
      </c>
      <c r="T162" s="89">
        <f>R164</f>
        <v>153.83420243404794</v>
      </c>
      <c r="U162" s="89">
        <f t="shared" si="23"/>
        <v>133.03696313578078</v>
      </c>
      <c r="V162" s="90">
        <f t="shared" si="24"/>
        <v>153.83420243404794</v>
      </c>
      <c r="W162" s="91">
        <v>0</v>
      </c>
      <c r="X162" s="115">
        <v>0</v>
      </c>
      <c r="Y162" s="115">
        <v>0</v>
      </c>
      <c r="Z162" s="115">
        <v>0</v>
      </c>
      <c r="AA162" s="115">
        <v>0</v>
      </c>
      <c r="AB162" s="115">
        <v>0</v>
      </c>
      <c r="AC162" s="115">
        <v>0</v>
      </c>
      <c r="AD162" s="115">
        <v>0</v>
      </c>
      <c r="AE162" s="115">
        <v>0</v>
      </c>
      <c r="AF162" s="115">
        <v>-4.9999999987448973E-4</v>
      </c>
      <c r="AG162" s="115">
        <v>0</v>
      </c>
      <c r="AH162" s="115">
        <v>-838.64855947935393</v>
      </c>
      <c r="AI162" s="115">
        <v>0</v>
      </c>
      <c r="AJ162" s="115">
        <v>44.349778944219167</v>
      </c>
      <c r="AK162" s="115">
        <v>0</v>
      </c>
      <c r="AL162" s="115">
        <v>44.349778944219167</v>
      </c>
      <c r="AM162" s="115">
        <v>0</v>
      </c>
      <c r="AN162" s="115">
        <v>20.797239298267158</v>
      </c>
      <c r="AO162" s="115">
        <v>0</v>
      </c>
      <c r="AP162" s="115">
        <v>20.797239298267158</v>
      </c>
      <c r="AR162" s="115">
        <v>0</v>
      </c>
      <c r="AS162" s="115">
        <v>0</v>
      </c>
      <c r="AT162" s="115">
        <v>0</v>
      </c>
      <c r="AU162" s="115">
        <v>0</v>
      </c>
      <c r="AV162" s="115">
        <v>0</v>
      </c>
      <c r="AW162" s="115">
        <v>0</v>
      </c>
      <c r="AX162" s="115">
        <v>0</v>
      </c>
      <c r="AY162" s="115">
        <v>375.04126929968953</v>
      </c>
      <c r="AZ162" s="115">
        <v>-4.9999999987448973E-4</v>
      </c>
      <c r="BA162" s="115">
        <v>874.67682877904349</v>
      </c>
      <c r="BB162" s="115">
        <v>-359.0726870971958</v>
      </c>
      <c r="BC162" s="115">
        <v>-8.3217675645296652</v>
      </c>
      <c r="BD162" s="115">
        <v>44.349778944219253</v>
      </c>
      <c r="BE162" s="115">
        <v>-8.3217675645296652</v>
      </c>
      <c r="BF162" s="115">
        <v>44.349778944219253</v>
      </c>
      <c r="BG162" s="115">
        <v>-8.3217675645296652</v>
      </c>
      <c r="BH162" s="115">
        <v>20.797239298267243</v>
      </c>
      <c r="BI162" s="115">
        <v>-8.3217675645296652</v>
      </c>
      <c r="BJ162" s="115">
        <v>20.797239298267243</v>
      </c>
      <c r="BM162" s="115">
        <v>-4.9999999987448973E-4</v>
      </c>
      <c r="BN162" s="115">
        <v>874.67682877904349</v>
      </c>
      <c r="BO162" s="115">
        <v>56.749868072783542</v>
      </c>
      <c r="BP162" s="115">
        <v>-8.3217675645296652</v>
      </c>
      <c r="BQ162" s="115">
        <v>56.74961015278349</v>
      </c>
      <c r="BR162" s="115">
        <v>-8.3217675645296652</v>
      </c>
      <c r="BS162" s="115">
        <v>56.74961015278349</v>
      </c>
      <c r="BT162" s="115">
        <v>-8.3217675645296652</v>
      </c>
      <c r="BU162" s="115">
        <v>33.19707050683148</v>
      </c>
    </row>
    <row r="163" spans="1:73" s="40" customFormat="1" ht="18" customHeight="1" x14ac:dyDescent="0.25">
      <c r="A163" s="14" t="s">
        <v>231</v>
      </c>
      <c r="B163" s="21" t="s">
        <v>232</v>
      </c>
      <c r="C163" s="16" t="s">
        <v>17</v>
      </c>
      <c r="D163" s="17">
        <v>342.45400000000001</v>
      </c>
      <c r="E163" s="89">
        <v>422.637</v>
      </c>
      <c r="F163" s="89">
        <v>458.89100000000002</v>
      </c>
      <c r="G163" s="89">
        <v>495.14537655353428</v>
      </c>
      <c r="H163" s="89">
        <v>560.42645044065569</v>
      </c>
      <c r="I163" s="89">
        <v>141.35873070031045</v>
      </c>
      <c r="J163" s="89">
        <v>516.4</v>
      </c>
      <c r="K163" s="89">
        <v>1016.035559479354</v>
      </c>
      <c r="L163" s="89">
        <v>641.50299999999993</v>
      </c>
      <c r="M163" s="89">
        <v>133.03696313578078</v>
      </c>
      <c r="N163" s="89">
        <v>177.38674207999995</v>
      </c>
      <c r="O163" s="89">
        <v>133.03696313578078</v>
      </c>
      <c r="P163" s="89">
        <v>177.38674207999995</v>
      </c>
      <c r="Q163" s="89">
        <v>133.03696313578078</v>
      </c>
      <c r="R163" s="89">
        <v>153.83420243404794</v>
      </c>
      <c r="S163" s="89">
        <v>133.03696313578078</v>
      </c>
      <c r="T163" s="89">
        <v>62.313087411327579</v>
      </c>
      <c r="U163" s="89">
        <f t="shared" si="23"/>
        <v>133.03696313578078</v>
      </c>
      <c r="V163" s="90">
        <f t="shared" si="24"/>
        <v>62.313087411327579</v>
      </c>
      <c r="W163" s="91">
        <v>0</v>
      </c>
      <c r="X163" s="115">
        <v>0</v>
      </c>
      <c r="Y163" s="115">
        <v>0</v>
      </c>
      <c r="Z163" s="115">
        <v>0</v>
      </c>
      <c r="AA163" s="115">
        <v>0</v>
      </c>
      <c r="AB163" s="115">
        <v>0</v>
      </c>
      <c r="AC163" s="115">
        <v>0</v>
      </c>
      <c r="AD163" s="115">
        <v>0</v>
      </c>
      <c r="AE163" s="115">
        <v>0</v>
      </c>
      <c r="AF163" s="115">
        <v>-374.53255947935406</v>
      </c>
      <c r="AG163" s="115">
        <v>0</v>
      </c>
      <c r="AH163" s="115">
        <v>44.349778944219167</v>
      </c>
      <c r="AI163" s="115">
        <v>0</v>
      </c>
      <c r="AJ163" s="115">
        <v>44.349778944219167</v>
      </c>
      <c r="AK163" s="115">
        <v>0</v>
      </c>
      <c r="AL163" s="115">
        <v>20.797239298267158</v>
      </c>
      <c r="AM163" s="115">
        <v>0</v>
      </c>
      <c r="AN163" s="115">
        <v>-70.723875724453194</v>
      </c>
      <c r="AO163" s="115">
        <v>0</v>
      </c>
      <c r="AP163" s="115">
        <v>-70.723875724453194</v>
      </c>
      <c r="AR163" s="115">
        <v>0</v>
      </c>
      <c r="AS163" s="115">
        <v>0</v>
      </c>
      <c r="AT163" s="115">
        <v>0</v>
      </c>
      <c r="AU163" s="115">
        <v>0</v>
      </c>
      <c r="AV163" s="115">
        <v>0</v>
      </c>
      <c r="AW163" s="115">
        <v>0</v>
      </c>
      <c r="AX163" s="115">
        <v>0</v>
      </c>
      <c r="AY163" s="115">
        <v>874.67682877904349</v>
      </c>
      <c r="AZ163" s="115">
        <v>105.04331290280413</v>
      </c>
      <c r="BA163" s="115">
        <v>-8.3217675645296652</v>
      </c>
      <c r="BB163" s="115">
        <v>44.349778944219253</v>
      </c>
      <c r="BC163" s="115">
        <v>-8.3217675645296652</v>
      </c>
      <c r="BD163" s="115">
        <v>44.349778944219253</v>
      </c>
      <c r="BE163" s="115">
        <v>-8.3217675645296652</v>
      </c>
      <c r="BF163" s="115">
        <v>20.797239298267243</v>
      </c>
      <c r="BG163" s="115">
        <v>-8.3217675645296652</v>
      </c>
      <c r="BH163" s="115">
        <v>-70.723875724453109</v>
      </c>
      <c r="BI163" s="115">
        <v>-8.3217675645296652</v>
      </c>
      <c r="BJ163" s="115">
        <v>-70.723875724453109</v>
      </c>
      <c r="BM163" s="115">
        <v>520.86586807278343</v>
      </c>
      <c r="BN163" s="115">
        <v>-8.3217675645296652</v>
      </c>
      <c r="BO163" s="115">
        <v>56.74961015278349</v>
      </c>
      <c r="BP163" s="115">
        <v>-8.3217675645296652</v>
      </c>
      <c r="BQ163" s="115">
        <v>56.74961015278349</v>
      </c>
      <c r="BR163" s="115">
        <v>-8.3217675645296652</v>
      </c>
      <c r="BS163" s="115">
        <v>33.19707050683148</v>
      </c>
      <c r="BT163" s="115">
        <v>-8.3217675645296652</v>
      </c>
      <c r="BU163" s="115">
        <v>-58.324044515888879</v>
      </c>
    </row>
    <row r="164" spans="1:73" s="40" customFormat="1" ht="18" customHeight="1" x14ac:dyDescent="0.25">
      <c r="A164" s="26" t="s">
        <v>233</v>
      </c>
      <c r="B164" s="22" t="s">
        <v>234</v>
      </c>
      <c r="C164" s="16" t="s">
        <v>17</v>
      </c>
      <c r="D164" s="29">
        <v>4.0780000000000003</v>
      </c>
      <c r="E164" s="98">
        <v>133.137</v>
      </c>
      <c r="F164" s="98">
        <f>F163</f>
        <v>458.89100000000002</v>
      </c>
      <c r="G164" s="98">
        <f>G163</f>
        <v>495.14537655353428</v>
      </c>
      <c r="H164" s="98">
        <f>H163</f>
        <v>560.42645044065569</v>
      </c>
      <c r="I164" s="98">
        <v>141.35873070031045</v>
      </c>
      <c r="J164" s="98">
        <f>J163</f>
        <v>516.4</v>
      </c>
      <c r="K164" s="98">
        <v>1016.035559479354</v>
      </c>
      <c r="L164" s="98">
        <v>177.387</v>
      </c>
      <c r="M164" s="98">
        <v>133.03696313578078</v>
      </c>
      <c r="N164" s="98">
        <f t="shared" ref="N164:T164" si="25">N163</f>
        <v>177.38674207999995</v>
      </c>
      <c r="O164" s="98">
        <v>133.03696313578078</v>
      </c>
      <c r="P164" s="98">
        <f t="shared" si="25"/>
        <v>177.38674207999995</v>
      </c>
      <c r="Q164" s="98">
        <v>133.03696313578078</v>
      </c>
      <c r="R164" s="98">
        <f t="shared" si="25"/>
        <v>153.83420243404794</v>
      </c>
      <c r="S164" s="98">
        <v>133.03696313578078</v>
      </c>
      <c r="T164" s="98">
        <f t="shared" si="25"/>
        <v>62.313087411327579</v>
      </c>
      <c r="U164" s="98">
        <f t="shared" si="23"/>
        <v>133.03696313578078</v>
      </c>
      <c r="V164" s="99">
        <f t="shared" si="24"/>
        <v>62.313087411327579</v>
      </c>
      <c r="W164" s="91">
        <v>0</v>
      </c>
      <c r="X164" s="115">
        <v>0</v>
      </c>
      <c r="Y164" s="115">
        <v>0</v>
      </c>
      <c r="Z164" s="115">
        <v>0</v>
      </c>
      <c r="AA164" s="115">
        <v>0</v>
      </c>
      <c r="AB164" s="115">
        <v>0</v>
      </c>
      <c r="AC164" s="115">
        <v>0</v>
      </c>
      <c r="AD164" s="115">
        <v>0</v>
      </c>
      <c r="AE164" s="115">
        <v>0</v>
      </c>
      <c r="AF164" s="115">
        <v>-838.64855947935393</v>
      </c>
      <c r="AG164" s="115">
        <v>0</v>
      </c>
      <c r="AH164" s="115">
        <v>44.349778944219167</v>
      </c>
      <c r="AI164" s="115">
        <v>0</v>
      </c>
      <c r="AJ164" s="115">
        <v>44.349778944219167</v>
      </c>
      <c r="AK164" s="115">
        <v>0</v>
      </c>
      <c r="AL164" s="115">
        <v>20.797239298267158</v>
      </c>
      <c r="AM164" s="115">
        <v>0</v>
      </c>
      <c r="AN164" s="115">
        <v>-70.723875724453194</v>
      </c>
      <c r="AO164" s="115">
        <v>0</v>
      </c>
      <c r="AP164" s="115">
        <v>-70.723875724453194</v>
      </c>
      <c r="AR164" s="115">
        <v>0</v>
      </c>
      <c r="AS164" s="115">
        <v>0</v>
      </c>
      <c r="AT164" s="115">
        <v>0</v>
      </c>
      <c r="AU164" s="115">
        <v>0</v>
      </c>
      <c r="AV164" s="115">
        <v>0</v>
      </c>
      <c r="AW164" s="115">
        <v>0</v>
      </c>
      <c r="AX164" s="115">
        <v>0</v>
      </c>
      <c r="AY164" s="115">
        <v>874.67682877904349</v>
      </c>
      <c r="AZ164" s="115">
        <v>-359.0726870971958</v>
      </c>
      <c r="BA164" s="115">
        <v>-8.3217675645296652</v>
      </c>
      <c r="BB164" s="115">
        <v>44.349778944219253</v>
      </c>
      <c r="BC164" s="115">
        <v>-8.3217675645296652</v>
      </c>
      <c r="BD164" s="115">
        <v>44.349778944219253</v>
      </c>
      <c r="BE164" s="115">
        <v>-8.3217675645296652</v>
      </c>
      <c r="BF164" s="115">
        <v>20.797239298267243</v>
      </c>
      <c r="BG164" s="115">
        <v>-8.3217675645296652</v>
      </c>
      <c r="BH164" s="115">
        <v>-70.723875724453109</v>
      </c>
      <c r="BI164" s="115">
        <v>-8.3217675645296652</v>
      </c>
      <c r="BJ164" s="115">
        <v>-70.723875724453109</v>
      </c>
      <c r="BM164" s="115">
        <v>56.749868072783542</v>
      </c>
      <c r="BN164" s="115">
        <v>-8.3217675645296652</v>
      </c>
      <c r="BO164" s="115">
        <v>56.74961015278349</v>
      </c>
      <c r="BP164" s="115">
        <v>-8.3217675645296652</v>
      </c>
      <c r="BQ164" s="115">
        <v>56.74961015278349</v>
      </c>
      <c r="BR164" s="115">
        <v>-8.3217675645296652</v>
      </c>
      <c r="BS164" s="115">
        <v>33.19707050683148</v>
      </c>
      <c r="BT164" s="115">
        <v>-8.3217675645296652</v>
      </c>
      <c r="BU164" s="115">
        <v>-58.324044515888879</v>
      </c>
    </row>
    <row r="165" spans="1:73" s="40" customFormat="1" ht="32.25" thickBot="1" x14ac:dyDescent="0.3">
      <c r="A165" s="30" t="s">
        <v>235</v>
      </c>
      <c r="B165" s="41" t="s">
        <v>236</v>
      </c>
      <c r="C165" s="32" t="s">
        <v>224</v>
      </c>
      <c r="D165" s="33">
        <f>D163/D160</f>
        <v>-1.7931266288657015</v>
      </c>
      <c r="E165" s="100">
        <f>E163/E160</f>
        <v>11.381556400841028</v>
      </c>
      <c r="F165" s="100">
        <f>F163/F160</f>
        <v>-0.76492235535955155</v>
      </c>
      <c r="G165" s="100">
        <f>G163/G160</f>
        <v>-0.81677028194855528</v>
      </c>
      <c r="H165" s="100">
        <f>H163/H160</f>
        <v>-1.264298824474295</v>
      </c>
      <c r="I165" s="100">
        <v>-0.34766318242687416</v>
      </c>
      <c r="J165" s="100">
        <f>J163/J160</f>
        <v>-0.31520451123797433</v>
      </c>
      <c r="K165" s="100">
        <v>-0.58672482229271583</v>
      </c>
      <c r="L165" s="100">
        <f>L163/L160</f>
        <v>-0.4603310345050744</v>
      </c>
      <c r="M165" s="100">
        <v>-0.3256837316245092</v>
      </c>
      <c r="N165" s="100">
        <f>N163/N160</f>
        <v>-0.34296985430319993</v>
      </c>
      <c r="O165" s="100">
        <v>-0.21043874134600277</v>
      </c>
      <c r="P165" s="100">
        <f t="shared" ref="P165:T165" si="26">P163/P160</f>
        <v>-0.40577070657281705</v>
      </c>
      <c r="Q165" s="100">
        <v>0.76308729137815179</v>
      </c>
      <c r="R165" s="100">
        <f t="shared" si="26"/>
        <v>0.50912473792038959</v>
      </c>
      <c r="S165" s="100">
        <v>0.132528764149697</v>
      </c>
      <c r="T165" s="100">
        <f t="shared" si="26"/>
        <v>5.6719275429477085E-2</v>
      </c>
      <c r="U165" s="100"/>
      <c r="V165" s="101"/>
      <c r="W165" s="91">
        <v>0</v>
      </c>
      <c r="X165" s="115">
        <v>0</v>
      </c>
      <c r="Y165" s="115">
        <v>0</v>
      </c>
      <c r="Z165" s="115">
        <v>0</v>
      </c>
      <c r="AA165" s="115">
        <v>0</v>
      </c>
      <c r="AB165" s="115">
        <v>0</v>
      </c>
      <c r="AC165" s="115">
        <v>0</v>
      </c>
      <c r="AD165" s="115">
        <v>0</v>
      </c>
      <c r="AE165" s="115">
        <v>0</v>
      </c>
      <c r="AF165" s="115">
        <v>0.12639378778764143</v>
      </c>
      <c r="AG165" s="115">
        <v>0</v>
      </c>
      <c r="AH165" s="115">
        <v>-1.728612267869073E-2</v>
      </c>
      <c r="AI165" s="115">
        <v>0</v>
      </c>
      <c r="AJ165" s="115">
        <v>-0.19533196522681429</v>
      </c>
      <c r="AK165" s="115">
        <v>0</v>
      </c>
      <c r="AL165" s="115">
        <v>-0.2539625534577622</v>
      </c>
      <c r="AM165" s="115">
        <v>0</v>
      </c>
      <c r="AN165" s="115">
        <v>-7.580948872021992E-2</v>
      </c>
      <c r="AO165" s="115">
        <v>0</v>
      </c>
      <c r="AP165" s="115">
        <v>0</v>
      </c>
      <c r="AR165" s="115">
        <v>0</v>
      </c>
      <c r="AS165" s="115">
        <v>0</v>
      </c>
      <c r="AT165" s="115">
        <v>0</v>
      </c>
      <c r="AU165" s="115">
        <v>0</v>
      </c>
      <c r="AV165" s="115">
        <v>0</v>
      </c>
      <c r="AW165" s="115">
        <v>0</v>
      </c>
      <c r="AX165" s="115">
        <v>0</v>
      </c>
      <c r="AY165" s="115">
        <v>-0.43963564970868962</v>
      </c>
      <c r="AZ165" s="115">
        <v>4.8730267359661461E-2</v>
      </c>
      <c r="BA165" s="115">
        <v>-0.20272698374303616</v>
      </c>
      <c r="BB165" s="115">
        <v>-0.24702198149567428</v>
      </c>
      <c r="BC165" s="115">
        <v>-0.10856459412009346</v>
      </c>
      <c r="BD165" s="115">
        <v>-0.32113029965014173</v>
      </c>
      <c r="BE165" s="115">
        <v>0.85071678704376286</v>
      </c>
      <c r="BF165" s="115">
        <v>0.61429925988972711</v>
      </c>
      <c r="BG165" s="115">
        <v>0.21088729325096062</v>
      </c>
      <c r="BH165" s="115">
        <v>0.24365026023255201</v>
      </c>
      <c r="BI165" s="115">
        <v>0</v>
      </c>
      <c r="BJ165" s="115">
        <v>0</v>
      </c>
      <c r="BM165" s="115">
        <v>-0.38394662246470007</v>
      </c>
      <c r="BN165" s="115">
        <v>-0.20272698374303616</v>
      </c>
      <c r="BO165" s="115">
        <v>-0.26408300460304701</v>
      </c>
      <c r="BP165" s="115">
        <v>-0.10856459412009346</v>
      </c>
      <c r="BQ165" s="115">
        <v>-0.32901928579750434</v>
      </c>
      <c r="BR165" s="115">
        <v>0.85071678704376286</v>
      </c>
      <c r="BS165" s="115">
        <v>0.60449637286403501</v>
      </c>
      <c r="BT165" s="115">
        <v>0.21088729325096062</v>
      </c>
      <c r="BU165" s="115">
        <v>0.22622718769260611</v>
      </c>
    </row>
    <row r="166" spans="1:73" s="40" customFormat="1" ht="19.5" thickBot="1" x14ac:dyDescent="0.3">
      <c r="A166" s="143" t="s">
        <v>237</v>
      </c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5"/>
      <c r="W166" s="91">
        <v>0</v>
      </c>
      <c r="X166" s="115">
        <v>0</v>
      </c>
      <c r="Y166" s="115">
        <v>0</v>
      </c>
      <c r="Z166" s="115">
        <v>0</v>
      </c>
      <c r="AA166" s="115">
        <v>0</v>
      </c>
      <c r="AB166" s="115">
        <v>0</v>
      </c>
      <c r="AC166" s="115">
        <v>0</v>
      </c>
      <c r="AD166" s="115">
        <v>0</v>
      </c>
      <c r="AE166" s="115">
        <v>0</v>
      </c>
      <c r="AF166" s="115">
        <v>0</v>
      </c>
      <c r="AG166" s="115">
        <v>0</v>
      </c>
      <c r="AH166" s="115">
        <v>0</v>
      </c>
      <c r="AI166" s="115">
        <v>0</v>
      </c>
      <c r="AJ166" s="115">
        <v>0</v>
      </c>
      <c r="AK166" s="115">
        <v>0</v>
      </c>
      <c r="AL166" s="115">
        <v>0</v>
      </c>
      <c r="AM166" s="115">
        <v>0</v>
      </c>
      <c r="AN166" s="115">
        <v>0</v>
      </c>
      <c r="AO166" s="115">
        <v>0</v>
      </c>
      <c r="AP166" s="115">
        <v>0</v>
      </c>
      <c r="AR166" s="115">
        <v>0</v>
      </c>
      <c r="AS166" s="115">
        <v>0</v>
      </c>
      <c r="AT166" s="115">
        <v>0</v>
      </c>
      <c r="AU166" s="115">
        <v>0</v>
      </c>
      <c r="AV166" s="115">
        <v>0</v>
      </c>
      <c r="AW166" s="115">
        <v>0</v>
      </c>
      <c r="AX166" s="115">
        <v>0</v>
      </c>
      <c r="AY166" s="115">
        <v>0</v>
      </c>
      <c r="AZ166" s="115">
        <v>0</v>
      </c>
      <c r="BA166" s="115">
        <v>0</v>
      </c>
      <c r="BB166" s="115">
        <v>0</v>
      </c>
      <c r="BC166" s="115">
        <v>0</v>
      </c>
      <c r="BD166" s="115">
        <v>0</v>
      </c>
      <c r="BE166" s="115">
        <v>0</v>
      </c>
      <c r="BF166" s="115">
        <v>0</v>
      </c>
      <c r="BG166" s="115">
        <v>0</v>
      </c>
      <c r="BH166" s="115">
        <v>0</v>
      </c>
      <c r="BI166" s="115">
        <v>0</v>
      </c>
      <c r="BJ166" s="115">
        <v>0</v>
      </c>
      <c r="BM166" s="115">
        <v>0</v>
      </c>
      <c r="BN166" s="115">
        <v>0</v>
      </c>
      <c r="BO166" s="115">
        <v>0</v>
      </c>
      <c r="BP166" s="115">
        <v>0</v>
      </c>
      <c r="BQ166" s="115">
        <v>0</v>
      </c>
      <c r="BR166" s="115">
        <v>0</v>
      </c>
      <c r="BS166" s="115">
        <v>0</v>
      </c>
      <c r="BT166" s="115">
        <v>0</v>
      </c>
      <c r="BU166" s="115">
        <v>0</v>
      </c>
    </row>
    <row r="167" spans="1:73" s="40" customFormat="1" ht="31.5" customHeight="1" x14ac:dyDescent="0.25">
      <c r="A167" s="8" t="s">
        <v>238</v>
      </c>
      <c r="B167" s="9" t="s">
        <v>239</v>
      </c>
      <c r="C167" s="10" t="s">
        <v>17</v>
      </c>
      <c r="D167" s="11">
        <v>131.9179</v>
      </c>
      <c r="E167" s="96">
        <v>2146.0322999999999</v>
      </c>
      <c r="F167" s="96">
        <v>3589.2164707800002</v>
      </c>
      <c r="G167" s="96">
        <v>5062.8999219249517</v>
      </c>
      <c r="H167" s="96">
        <v>4207.2624999999998</v>
      </c>
      <c r="I167" s="96">
        <v>4328.2198786703502</v>
      </c>
      <c r="J167" s="96">
        <v>4725.1775999999991</v>
      </c>
      <c r="K167" s="96">
        <v>5761.7484675811029</v>
      </c>
      <c r="L167" s="96">
        <v>5407.6941000000006</v>
      </c>
      <c r="M167" s="96">
        <v>5822.2965004190555</v>
      </c>
      <c r="N167" s="96">
        <v>7338.7741862980611</v>
      </c>
      <c r="O167" s="96">
        <v>6513.9638658177964</v>
      </c>
      <c r="P167" s="96">
        <v>7192.3526053017267</v>
      </c>
      <c r="Q167" s="96">
        <v>7482.9199699285837</v>
      </c>
      <c r="R167" s="96">
        <v>8163.8224900049527</v>
      </c>
      <c r="S167" s="96">
        <v>8577.8143403966278</v>
      </c>
      <c r="T167" s="96">
        <v>9229.7740691537983</v>
      </c>
      <c r="U167" s="96">
        <f>G167+I167+K167+M167+O167+Q167+S167</f>
        <v>43549.862944738474</v>
      </c>
      <c r="V167" s="97">
        <f t="shared" ref="U167:V230" si="27">H167+J167+L167+N167+P167+R167+T167</f>
        <v>46264.857550758541</v>
      </c>
      <c r="W167" s="91">
        <v>0</v>
      </c>
      <c r="X167" s="115">
        <v>0</v>
      </c>
      <c r="Y167" s="115">
        <v>0</v>
      </c>
      <c r="Z167" s="115">
        <v>0</v>
      </c>
      <c r="AA167" s="115">
        <v>0</v>
      </c>
      <c r="AB167" s="115">
        <v>0</v>
      </c>
      <c r="AC167" s="115">
        <v>0</v>
      </c>
      <c r="AD167" s="115">
        <v>0</v>
      </c>
      <c r="AE167" s="115">
        <v>0</v>
      </c>
      <c r="AF167" s="115">
        <v>-354.05436758110227</v>
      </c>
      <c r="AG167" s="115">
        <v>0</v>
      </c>
      <c r="AH167" s="115">
        <v>1516.4776858790055</v>
      </c>
      <c r="AI167" s="115">
        <v>0</v>
      </c>
      <c r="AJ167" s="115">
        <v>678.38873948393029</v>
      </c>
      <c r="AK167" s="115">
        <v>0</v>
      </c>
      <c r="AL167" s="115">
        <v>680.902520076369</v>
      </c>
      <c r="AM167" s="115">
        <v>0</v>
      </c>
      <c r="AN167" s="115">
        <v>651.95972875717052</v>
      </c>
      <c r="AO167" s="115">
        <v>458.67970059531217</v>
      </c>
      <c r="AP167" s="115">
        <v>3173.6743066153795</v>
      </c>
      <c r="AR167" s="115">
        <v>0</v>
      </c>
      <c r="AS167" s="115">
        <v>0</v>
      </c>
      <c r="AT167" s="115">
        <v>0</v>
      </c>
      <c r="AU167" s="115">
        <v>0</v>
      </c>
      <c r="AV167" s="115">
        <v>0</v>
      </c>
      <c r="AW167" s="115">
        <v>0</v>
      </c>
      <c r="AX167" s="115">
        <v>0</v>
      </c>
      <c r="AY167" s="115">
        <v>1301.3166473240071</v>
      </c>
      <c r="AZ167" s="115">
        <v>-326.8901102261907</v>
      </c>
      <c r="BA167" s="115">
        <v>703.73011961286102</v>
      </c>
      <c r="BB167" s="115">
        <v>1233.6477113217106</v>
      </c>
      <c r="BC167" s="115">
        <v>728.84382014608491</v>
      </c>
      <c r="BD167" s="115">
        <v>-219.88179129372838</v>
      </c>
      <c r="BE167" s="115">
        <v>995.06237186962153</v>
      </c>
      <c r="BF167" s="115">
        <v>-921.71170769814034</v>
      </c>
      <c r="BG167" s="115">
        <v>1405.477025236014</v>
      </c>
      <c r="BH167" s="115">
        <v>-1630.8166962137366</v>
      </c>
      <c r="BI167" s="115">
        <v>5134.429984188595</v>
      </c>
      <c r="BJ167" s="115">
        <v>-1865.6525941100772</v>
      </c>
      <c r="BM167" s="115">
        <v>293.22455083943078</v>
      </c>
      <c r="BN167" s="115">
        <v>703.73011961286102</v>
      </c>
      <c r="BO167" s="115">
        <v>1402.01957864411</v>
      </c>
      <c r="BP167" s="115">
        <v>728.84382014608491</v>
      </c>
      <c r="BQ167" s="115">
        <v>-219.88179129372838</v>
      </c>
      <c r="BR167" s="115">
        <v>995.06237186962153</v>
      </c>
      <c r="BS167" s="115">
        <v>-921.71170769814034</v>
      </c>
      <c r="BT167" s="115">
        <v>1405.477025236014</v>
      </c>
      <c r="BU167" s="115">
        <v>-1630.8166962137366</v>
      </c>
    </row>
    <row r="168" spans="1:73" s="40" customFormat="1" hidden="1" outlineLevel="1" x14ac:dyDescent="0.25">
      <c r="A168" s="14" t="s">
        <v>240</v>
      </c>
      <c r="B168" s="15" t="s">
        <v>19</v>
      </c>
      <c r="C168" s="16" t="s">
        <v>17</v>
      </c>
      <c r="D168" s="17" t="s">
        <v>224</v>
      </c>
      <c r="E168" s="89" t="s">
        <v>224</v>
      </c>
      <c r="F168" s="89" t="s">
        <v>224</v>
      </c>
      <c r="G168" s="89" t="s">
        <v>224</v>
      </c>
      <c r="H168" s="89" t="s">
        <v>224</v>
      </c>
      <c r="I168" s="89" t="s">
        <v>224</v>
      </c>
      <c r="J168" s="89" t="s">
        <v>224</v>
      </c>
      <c r="K168" s="89" t="s">
        <v>224</v>
      </c>
      <c r="L168" s="89" t="s">
        <v>224</v>
      </c>
      <c r="M168" s="89" t="s">
        <v>224</v>
      </c>
      <c r="N168" s="89" t="s">
        <v>224</v>
      </c>
      <c r="O168" s="89" t="s">
        <v>224</v>
      </c>
      <c r="P168" s="89" t="s">
        <v>224</v>
      </c>
      <c r="Q168" s="89" t="s">
        <v>224</v>
      </c>
      <c r="R168" s="89" t="s">
        <v>224</v>
      </c>
      <c r="S168" s="89" t="s">
        <v>224</v>
      </c>
      <c r="T168" s="89" t="s">
        <v>224</v>
      </c>
      <c r="U168" s="89" t="s">
        <v>224</v>
      </c>
      <c r="V168" s="90" t="s">
        <v>224</v>
      </c>
      <c r="W168" s="91" t="e">
        <v>#VALUE!</v>
      </c>
      <c r="X168" s="115" t="e">
        <v>#VALUE!</v>
      </c>
      <c r="Y168" s="115" t="e">
        <v>#VALUE!</v>
      </c>
      <c r="Z168" s="115" t="e">
        <v>#VALUE!</v>
      </c>
      <c r="AA168" s="115" t="e">
        <v>#VALUE!</v>
      </c>
      <c r="AB168" s="115" t="e">
        <v>#VALUE!</v>
      </c>
      <c r="AC168" s="115" t="e">
        <v>#VALUE!</v>
      </c>
      <c r="AD168" s="115" t="e">
        <v>#VALUE!</v>
      </c>
      <c r="AE168" s="115" t="e">
        <v>#VALUE!</v>
      </c>
      <c r="AF168" s="115" t="e">
        <v>#VALUE!</v>
      </c>
      <c r="AG168" s="115" t="e">
        <v>#VALUE!</v>
      </c>
      <c r="AH168" s="115" t="e">
        <v>#VALUE!</v>
      </c>
      <c r="AI168" s="115" t="e">
        <v>#VALUE!</v>
      </c>
      <c r="AJ168" s="115" t="e">
        <v>#VALUE!</v>
      </c>
      <c r="AK168" s="115" t="e">
        <v>#VALUE!</v>
      </c>
      <c r="AL168" s="115" t="e">
        <v>#VALUE!</v>
      </c>
      <c r="AM168" s="115" t="e">
        <v>#VALUE!</v>
      </c>
      <c r="AN168" s="115" t="e">
        <v>#VALUE!</v>
      </c>
      <c r="AO168" s="115" t="e">
        <v>#VALUE!</v>
      </c>
      <c r="AP168" s="115" t="e">
        <v>#VALUE!</v>
      </c>
      <c r="AR168" s="115" t="e">
        <v>#VALUE!</v>
      </c>
      <c r="AS168" s="115" t="e">
        <v>#VALUE!</v>
      </c>
      <c r="AT168" s="115" t="e">
        <v>#VALUE!</v>
      </c>
      <c r="AU168" s="115" t="e">
        <v>#VALUE!</v>
      </c>
      <c r="AV168" s="115" t="e">
        <v>#VALUE!</v>
      </c>
      <c r="AW168" s="115" t="e">
        <v>#VALUE!</v>
      </c>
      <c r="AX168" s="115" t="e">
        <v>#VALUE!</v>
      </c>
      <c r="AY168" s="115" t="e">
        <v>#VALUE!</v>
      </c>
      <c r="AZ168" s="115" t="e">
        <v>#VALUE!</v>
      </c>
      <c r="BA168" s="115" t="e">
        <v>#VALUE!</v>
      </c>
      <c r="BB168" s="115" t="e">
        <v>#VALUE!</v>
      </c>
      <c r="BC168" s="115" t="e">
        <v>#VALUE!</v>
      </c>
      <c r="BD168" s="115" t="e">
        <v>#VALUE!</v>
      </c>
      <c r="BE168" s="115" t="e">
        <v>#VALUE!</v>
      </c>
      <c r="BF168" s="115" t="e">
        <v>#VALUE!</v>
      </c>
      <c r="BG168" s="115" t="e">
        <v>#VALUE!</v>
      </c>
      <c r="BH168" s="115" t="e">
        <v>#VALUE!</v>
      </c>
      <c r="BI168" s="115" t="e">
        <v>#VALUE!</v>
      </c>
      <c r="BJ168" s="115" t="e">
        <v>#VALUE!</v>
      </c>
      <c r="BM168" s="115" t="e">
        <v>#VALUE!</v>
      </c>
      <c r="BN168" s="115" t="e">
        <v>#VALUE!</v>
      </c>
      <c r="BO168" s="115" t="e">
        <v>#VALUE!</v>
      </c>
      <c r="BP168" s="115" t="e">
        <v>#VALUE!</v>
      </c>
      <c r="BQ168" s="115" t="e">
        <v>#VALUE!</v>
      </c>
      <c r="BR168" s="115" t="e">
        <v>#VALUE!</v>
      </c>
      <c r="BS168" s="115" t="e">
        <v>#VALUE!</v>
      </c>
      <c r="BT168" s="115" t="e">
        <v>#VALUE!</v>
      </c>
      <c r="BU168" s="115" t="e">
        <v>#VALUE!</v>
      </c>
    </row>
    <row r="169" spans="1:73" s="40" customFormat="1" ht="31.5" hidden="1" outlineLevel="1" x14ac:dyDescent="0.25">
      <c r="A169" s="14" t="s">
        <v>241</v>
      </c>
      <c r="B169" s="22" t="s">
        <v>21</v>
      </c>
      <c r="C169" s="16" t="s">
        <v>17</v>
      </c>
      <c r="D169" s="17" t="s">
        <v>224</v>
      </c>
      <c r="E169" s="89" t="s">
        <v>224</v>
      </c>
      <c r="F169" s="89" t="s">
        <v>224</v>
      </c>
      <c r="G169" s="89" t="s">
        <v>224</v>
      </c>
      <c r="H169" s="89" t="s">
        <v>224</v>
      </c>
      <c r="I169" s="89" t="s">
        <v>224</v>
      </c>
      <c r="J169" s="89" t="s">
        <v>224</v>
      </c>
      <c r="K169" s="89" t="s">
        <v>224</v>
      </c>
      <c r="L169" s="89" t="s">
        <v>224</v>
      </c>
      <c r="M169" s="89" t="s">
        <v>224</v>
      </c>
      <c r="N169" s="89" t="s">
        <v>224</v>
      </c>
      <c r="O169" s="89" t="s">
        <v>224</v>
      </c>
      <c r="P169" s="89" t="s">
        <v>224</v>
      </c>
      <c r="Q169" s="89" t="s">
        <v>224</v>
      </c>
      <c r="R169" s="89" t="s">
        <v>224</v>
      </c>
      <c r="S169" s="89" t="s">
        <v>224</v>
      </c>
      <c r="T169" s="89" t="s">
        <v>224</v>
      </c>
      <c r="U169" s="89" t="s">
        <v>224</v>
      </c>
      <c r="V169" s="90" t="s">
        <v>224</v>
      </c>
      <c r="W169" s="91" t="e">
        <v>#VALUE!</v>
      </c>
      <c r="X169" s="115" t="e">
        <v>#VALUE!</v>
      </c>
      <c r="Y169" s="115" t="e">
        <v>#VALUE!</v>
      </c>
      <c r="Z169" s="115" t="e">
        <v>#VALUE!</v>
      </c>
      <c r="AA169" s="115" t="e">
        <v>#VALUE!</v>
      </c>
      <c r="AB169" s="115" t="e">
        <v>#VALUE!</v>
      </c>
      <c r="AC169" s="115" t="e">
        <v>#VALUE!</v>
      </c>
      <c r="AD169" s="115" t="e">
        <v>#VALUE!</v>
      </c>
      <c r="AE169" s="115" t="e">
        <v>#VALUE!</v>
      </c>
      <c r="AF169" s="115" t="e">
        <v>#VALUE!</v>
      </c>
      <c r="AG169" s="115" t="e">
        <v>#VALUE!</v>
      </c>
      <c r="AH169" s="115" t="e">
        <v>#VALUE!</v>
      </c>
      <c r="AI169" s="115" t="e">
        <v>#VALUE!</v>
      </c>
      <c r="AJ169" s="115" t="e">
        <v>#VALUE!</v>
      </c>
      <c r="AK169" s="115" t="e">
        <v>#VALUE!</v>
      </c>
      <c r="AL169" s="115" t="e">
        <v>#VALUE!</v>
      </c>
      <c r="AM169" s="115" t="e">
        <v>#VALUE!</v>
      </c>
      <c r="AN169" s="115" t="e">
        <v>#VALUE!</v>
      </c>
      <c r="AO169" s="115" t="e">
        <v>#VALUE!</v>
      </c>
      <c r="AP169" s="115" t="e">
        <v>#VALUE!</v>
      </c>
      <c r="AR169" s="115" t="e">
        <v>#VALUE!</v>
      </c>
      <c r="AS169" s="115" t="e">
        <v>#VALUE!</v>
      </c>
      <c r="AT169" s="115" t="e">
        <v>#VALUE!</v>
      </c>
      <c r="AU169" s="115" t="e">
        <v>#VALUE!</v>
      </c>
      <c r="AV169" s="115" t="e">
        <v>#VALUE!</v>
      </c>
      <c r="AW169" s="115" t="e">
        <v>#VALUE!</v>
      </c>
      <c r="AX169" s="115" t="e">
        <v>#VALUE!</v>
      </c>
      <c r="AY169" s="115" t="e">
        <v>#VALUE!</v>
      </c>
      <c r="AZ169" s="115" t="e">
        <v>#VALUE!</v>
      </c>
      <c r="BA169" s="115" t="e">
        <v>#VALUE!</v>
      </c>
      <c r="BB169" s="115" t="e">
        <v>#VALUE!</v>
      </c>
      <c r="BC169" s="115" t="e">
        <v>#VALUE!</v>
      </c>
      <c r="BD169" s="115" t="e">
        <v>#VALUE!</v>
      </c>
      <c r="BE169" s="115" t="e">
        <v>#VALUE!</v>
      </c>
      <c r="BF169" s="115" t="e">
        <v>#VALUE!</v>
      </c>
      <c r="BG169" s="115" t="e">
        <v>#VALUE!</v>
      </c>
      <c r="BH169" s="115" t="e">
        <v>#VALUE!</v>
      </c>
      <c r="BI169" s="115" t="e">
        <v>#VALUE!</v>
      </c>
      <c r="BJ169" s="115" t="e">
        <v>#VALUE!</v>
      </c>
      <c r="BM169" s="115" t="e">
        <v>#VALUE!</v>
      </c>
      <c r="BN169" s="115" t="e">
        <v>#VALUE!</v>
      </c>
      <c r="BO169" s="115" t="e">
        <v>#VALUE!</v>
      </c>
      <c r="BP169" s="115" t="e">
        <v>#VALUE!</v>
      </c>
      <c r="BQ169" s="115" t="e">
        <v>#VALUE!</v>
      </c>
      <c r="BR169" s="115" t="e">
        <v>#VALUE!</v>
      </c>
      <c r="BS169" s="115" t="e">
        <v>#VALUE!</v>
      </c>
      <c r="BT169" s="115" t="e">
        <v>#VALUE!</v>
      </c>
      <c r="BU169" s="115" t="e">
        <v>#VALUE!</v>
      </c>
    </row>
    <row r="170" spans="1:73" s="40" customFormat="1" ht="31.5" hidden="1" outlineLevel="1" x14ac:dyDescent="0.25">
      <c r="A170" s="14" t="s">
        <v>242</v>
      </c>
      <c r="B170" s="22" t="s">
        <v>23</v>
      </c>
      <c r="C170" s="16" t="s">
        <v>17</v>
      </c>
      <c r="D170" s="17" t="s">
        <v>224</v>
      </c>
      <c r="E170" s="89" t="s">
        <v>224</v>
      </c>
      <c r="F170" s="89" t="s">
        <v>224</v>
      </c>
      <c r="G170" s="89" t="s">
        <v>224</v>
      </c>
      <c r="H170" s="89" t="s">
        <v>224</v>
      </c>
      <c r="I170" s="89" t="s">
        <v>224</v>
      </c>
      <c r="J170" s="89" t="s">
        <v>224</v>
      </c>
      <c r="K170" s="89" t="s">
        <v>224</v>
      </c>
      <c r="L170" s="89" t="s">
        <v>224</v>
      </c>
      <c r="M170" s="89" t="s">
        <v>224</v>
      </c>
      <c r="N170" s="89" t="s">
        <v>224</v>
      </c>
      <c r="O170" s="89" t="s">
        <v>224</v>
      </c>
      <c r="P170" s="89" t="s">
        <v>224</v>
      </c>
      <c r="Q170" s="89" t="s">
        <v>224</v>
      </c>
      <c r="R170" s="89" t="s">
        <v>224</v>
      </c>
      <c r="S170" s="89" t="s">
        <v>224</v>
      </c>
      <c r="T170" s="89" t="s">
        <v>224</v>
      </c>
      <c r="U170" s="89" t="s">
        <v>224</v>
      </c>
      <c r="V170" s="90" t="s">
        <v>224</v>
      </c>
      <c r="W170" s="91" t="e">
        <v>#VALUE!</v>
      </c>
      <c r="X170" s="115" t="e">
        <v>#VALUE!</v>
      </c>
      <c r="Y170" s="115" t="e">
        <v>#VALUE!</v>
      </c>
      <c r="Z170" s="115" t="e">
        <v>#VALUE!</v>
      </c>
      <c r="AA170" s="115" t="e">
        <v>#VALUE!</v>
      </c>
      <c r="AB170" s="115" t="e">
        <v>#VALUE!</v>
      </c>
      <c r="AC170" s="115" t="e">
        <v>#VALUE!</v>
      </c>
      <c r="AD170" s="115" t="e">
        <v>#VALUE!</v>
      </c>
      <c r="AE170" s="115" t="e">
        <v>#VALUE!</v>
      </c>
      <c r="AF170" s="115" t="e">
        <v>#VALUE!</v>
      </c>
      <c r="AG170" s="115" t="e">
        <v>#VALUE!</v>
      </c>
      <c r="AH170" s="115" t="e">
        <v>#VALUE!</v>
      </c>
      <c r="AI170" s="115" t="e">
        <v>#VALUE!</v>
      </c>
      <c r="AJ170" s="115" t="e">
        <v>#VALUE!</v>
      </c>
      <c r="AK170" s="115" t="e">
        <v>#VALUE!</v>
      </c>
      <c r="AL170" s="115" t="e">
        <v>#VALUE!</v>
      </c>
      <c r="AM170" s="115" t="e">
        <v>#VALUE!</v>
      </c>
      <c r="AN170" s="115" t="e">
        <v>#VALUE!</v>
      </c>
      <c r="AO170" s="115" t="e">
        <v>#VALUE!</v>
      </c>
      <c r="AP170" s="115" t="e">
        <v>#VALUE!</v>
      </c>
      <c r="AR170" s="115" t="e">
        <v>#VALUE!</v>
      </c>
      <c r="AS170" s="115" t="e">
        <v>#VALUE!</v>
      </c>
      <c r="AT170" s="115" t="e">
        <v>#VALUE!</v>
      </c>
      <c r="AU170" s="115" t="e">
        <v>#VALUE!</v>
      </c>
      <c r="AV170" s="115" t="e">
        <v>#VALUE!</v>
      </c>
      <c r="AW170" s="115" t="e">
        <v>#VALUE!</v>
      </c>
      <c r="AX170" s="115" t="e">
        <v>#VALUE!</v>
      </c>
      <c r="AY170" s="115" t="e">
        <v>#VALUE!</v>
      </c>
      <c r="AZ170" s="115" t="e">
        <v>#VALUE!</v>
      </c>
      <c r="BA170" s="115" t="e">
        <v>#VALUE!</v>
      </c>
      <c r="BB170" s="115" t="e">
        <v>#VALUE!</v>
      </c>
      <c r="BC170" s="115" t="e">
        <v>#VALUE!</v>
      </c>
      <c r="BD170" s="115" t="e">
        <v>#VALUE!</v>
      </c>
      <c r="BE170" s="115" t="e">
        <v>#VALUE!</v>
      </c>
      <c r="BF170" s="115" t="e">
        <v>#VALUE!</v>
      </c>
      <c r="BG170" s="115" t="e">
        <v>#VALUE!</v>
      </c>
      <c r="BH170" s="115" t="e">
        <v>#VALUE!</v>
      </c>
      <c r="BI170" s="115" t="e">
        <v>#VALUE!</v>
      </c>
      <c r="BJ170" s="115" t="e">
        <v>#VALUE!</v>
      </c>
      <c r="BM170" s="115" t="e">
        <v>#VALUE!</v>
      </c>
      <c r="BN170" s="115" t="e">
        <v>#VALUE!</v>
      </c>
      <c r="BO170" s="115" t="e">
        <v>#VALUE!</v>
      </c>
      <c r="BP170" s="115" t="e">
        <v>#VALUE!</v>
      </c>
      <c r="BQ170" s="115" t="e">
        <v>#VALUE!</v>
      </c>
      <c r="BR170" s="115" t="e">
        <v>#VALUE!</v>
      </c>
      <c r="BS170" s="115" t="e">
        <v>#VALUE!</v>
      </c>
      <c r="BT170" s="115" t="e">
        <v>#VALUE!</v>
      </c>
      <c r="BU170" s="115" t="e">
        <v>#VALUE!</v>
      </c>
    </row>
    <row r="171" spans="1:73" s="40" customFormat="1" ht="31.5" hidden="1" outlineLevel="1" x14ac:dyDescent="0.25">
      <c r="A171" s="14" t="s">
        <v>243</v>
      </c>
      <c r="B171" s="22" t="s">
        <v>25</v>
      </c>
      <c r="C171" s="16" t="s">
        <v>17</v>
      </c>
      <c r="D171" s="17" t="s">
        <v>224</v>
      </c>
      <c r="E171" s="89" t="s">
        <v>224</v>
      </c>
      <c r="F171" s="89" t="s">
        <v>224</v>
      </c>
      <c r="G171" s="89" t="s">
        <v>224</v>
      </c>
      <c r="H171" s="89" t="s">
        <v>224</v>
      </c>
      <c r="I171" s="89" t="s">
        <v>224</v>
      </c>
      <c r="J171" s="89" t="s">
        <v>224</v>
      </c>
      <c r="K171" s="89" t="s">
        <v>224</v>
      </c>
      <c r="L171" s="89" t="s">
        <v>224</v>
      </c>
      <c r="M171" s="89" t="s">
        <v>224</v>
      </c>
      <c r="N171" s="89" t="s">
        <v>224</v>
      </c>
      <c r="O171" s="89" t="s">
        <v>224</v>
      </c>
      <c r="P171" s="89" t="s">
        <v>224</v>
      </c>
      <c r="Q171" s="89" t="s">
        <v>224</v>
      </c>
      <c r="R171" s="89" t="s">
        <v>224</v>
      </c>
      <c r="S171" s="89" t="s">
        <v>224</v>
      </c>
      <c r="T171" s="89" t="s">
        <v>224</v>
      </c>
      <c r="U171" s="89" t="s">
        <v>224</v>
      </c>
      <c r="V171" s="90" t="s">
        <v>224</v>
      </c>
      <c r="W171" s="91" t="e">
        <v>#VALUE!</v>
      </c>
      <c r="X171" s="115" t="e">
        <v>#VALUE!</v>
      </c>
      <c r="Y171" s="115" t="e">
        <v>#VALUE!</v>
      </c>
      <c r="Z171" s="115" t="e">
        <v>#VALUE!</v>
      </c>
      <c r="AA171" s="115" t="e">
        <v>#VALUE!</v>
      </c>
      <c r="AB171" s="115" t="e">
        <v>#VALUE!</v>
      </c>
      <c r="AC171" s="115" t="e">
        <v>#VALUE!</v>
      </c>
      <c r="AD171" s="115" t="e">
        <v>#VALUE!</v>
      </c>
      <c r="AE171" s="115" t="e">
        <v>#VALUE!</v>
      </c>
      <c r="AF171" s="115" t="e">
        <v>#VALUE!</v>
      </c>
      <c r="AG171" s="115" t="e">
        <v>#VALUE!</v>
      </c>
      <c r="AH171" s="115" t="e">
        <v>#VALUE!</v>
      </c>
      <c r="AI171" s="115" t="e">
        <v>#VALUE!</v>
      </c>
      <c r="AJ171" s="115" t="e">
        <v>#VALUE!</v>
      </c>
      <c r="AK171" s="115" t="e">
        <v>#VALUE!</v>
      </c>
      <c r="AL171" s="115" t="e">
        <v>#VALUE!</v>
      </c>
      <c r="AM171" s="115" t="e">
        <v>#VALUE!</v>
      </c>
      <c r="AN171" s="115" t="e">
        <v>#VALUE!</v>
      </c>
      <c r="AO171" s="115" t="e">
        <v>#VALUE!</v>
      </c>
      <c r="AP171" s="115" t="e">
        <v>#VALUE!</v>
      </c>
      <c r="AR171" s="115" t="e">
        <v>#VALUE!</v>
      </c>
      <c r="AS171" s="115" t="e">
        <v>#VALUE!</v>
      </c>
      <c r="AT171" s="115" t="e">
        <v>#VALUE!</v>
      </c>
      <c r="AU171" s="115" t="e">
        <v>#VALUE!</v>
      </c>
      <c r="AV171" s="115" t="e">
        <v>#VALUE!</v>
      </c>
      <c r="AW171" s="115" t="e">
        <v>#VALUE!</v>
      </c>
      <c r="AX171" s="115" t="e">
        <v>#VALUE!</v>
      </c>
      <c r="AY171" s="115" t="e">
        <v>#VALUE!</v>
      </c>
      <c r="AZ171" s="115" t="e">
        <v>#VALUE!</v>
      </c>
      <c r="BA171" s="115" t="e">
        <v>#VALUE!</v>
      </c>
      <c r="BB171" s="115" t="e">
        <v>#VALUE!</v>
      </c>
      <c r="BC171" s="115" t="e">
        <v>#VALUE!</v>
      </c>
      <c r="BD171" s="115" t="e">
        <v>#VALUE!</v>
      </c>
      <c r="BE171" s="115" t="e">
        <v>#VALUE!</v>
      </c>
      <c r="BF171" s="115" t="e">
        <v>#VALUE!</v>
      </c>
      <c r="BG171" s="115" t="e">
        <v>#VALUE!</v>
      </c>
      <c r="BH171" s="115" t="e">
        <v>#VALUE!</v>
      </c>
      <c r="BI171" s="115" t="e">
        <v>#VALUE!</v>
      </c>
      <c r="BJ171" s="115" t="e">
        <v>#VALUE!</v>
      </c>
      <c r="BM171" s="115" t="e">
        <v>#VALUE!</v>
      </c>
      <c r="BN171" s="115" t="e">
        <v>#VALUE!</v>
      </c>
      <c r="BO171" s="115" t="e">
        <v>#VALUE!</v>
      </c>
      <c r="BP171" s="115" t="e">
        <v>#VALUE!</v>
      </c>
      <c r="BQ171" s="115" t="e">
        <v>#VALUE!</v>
      </c>
      <c r="BR171" s="115" t="e">
        <v>#VALUE!</v>
      </c>
      <c r="BS171" s="115" t="e">
        <v>#VALUE!</v>
      </c>
      <c r="BT171" s="115" t="e">
        <v>#VALUE!</v>
      </c>
      <c r="BU171" s="115" t="e">
        <v>#VALUE!</v>
      </c>
    </row>
    <row r="172" spans="1:73" s="40" customFormat="1" hidden="1" outlineLevel="1" x14ac:dyDescent="0.25">
      <c r="A172" s="14" t="s">
        <v>244</v>
      </c>
      <c r="B172" s="15" t="s">
        <v>27</v>
      </c>
      <c r="C172" s="16" t="s">
        <v>17</v>
      </c>
      <c r="D172" s="17" t="s">
        <v>224</v>
      </c>
      <c r="E172" s="89" t="s">
        <v>224</v>
      </c>
      <c r="F172" s="89" t="s">
        <v>224</v>
      </c>
      <c r="G172" s="89" t="s">
        <v>224</v>
      </c>
      <c r="H172" s="89" t="s">
        <v>224</v>
      </c>
      <c r="I172" s="89" t="s">
        <v>224</v>
      </c>
      <c r="J172" s="89" t="s">
        <v>224</v>
      </c>
      <c r="K172" s="89" t="s">
        <v>224</v>
      </c>
      <c r="L172" s="89" t="s">
        <v>224</v>
      </c>
      <c r="M172" s="89" t="s">
        <v>224</v>
      </c>
      <c r="N172" s="89" t="s">
        <v>224</v>
      </c>
      <c r="O172" s="89" t="s">
        <v>224</v>
      </c>
      <c r="P172" s="89" t="s">
        <v>224</v>
      </c>
      <c r="Q172" s="89" t="s">
        <v>224</v>
      </c>
      <c r="R172" s="89" t="s">
        <v>224</v>
      </c>
      <c r="S172" s="89" t="s">
        <v>224</v>
      </c>
      <c r="T172" s="89" t="s">
        <v>224</v>
      </c>
      <c r="U172" s="89" t="s">
        <v>224</v>
      </c>
      <c r="V172" s="90" t="s">
        <v>224</v>
      </c>
      <c r="W172" s="91" t="e">
        <v>#VALUE!</v>
      </c>
      <c r="X172" s="115" t="e">
        <v>#VALUE!</v>
      </c>
      <c r="Y172" s="115" t="e">
        <v>#VALUE!</v>
      </c>
      <c r="Z172" s="115" t="e">
        <v>#VALUE!</v>
      </c>
      <c r="AA172" s="115" t="e">
        <v>#VALUE!</v>
      </c>
      <c r="AB172" s="115" t="e">
        <v>#VALUE!</v>
      </c>
      <c r="AC172" s="115" t="e">
        <v>#VALUE!</v>
      </c>
      <c r="AD172" s="115" t="e">
        <v>#VALUE!</v>
      </c>
      <c r="AE172" s="115" t="e">
        <v>#VALUE!</v>
      </c>
      <c r="AF172" s="115" t="e">
        <v>#VALUE!</v>
      </c>
      <c r="AG172" s="115" t="e">
        <v>#VALUE!</v>
      </c>
      <c r="AH172" s="115" t="e">
        <v>#VALUE!</v>
      </c>
      <c r="AI172" s="115" t="e">
        <v>#VALUE!</v>
      </c>
      <c r="AJ172" s="115" t="e">
        <v>#VALUE!</v>
      </c>
      <c r="AK172" s="115" t="e">
        <v>#VALUE!</v>
      </c>
      <c r="AL172" s="115" t="e">
        <v>#VALUE!</v>
      </c>
      <c r="AM172" s="115" t="e">
        <v>#VALUE!</v>
      </c>
      <c r="AN172" s="115" t="e">
        <v>#VALUE!</v>
      </c>
      <c r="AO172" s="115" t="e">
        <v>#VALUE!</v>
      </c>
      <c r="AP172" s="115" t="e">
        <v>#VALUE!</v>
      </c>
      <c r="AR172" s="115" t="e">
        <v>#VALUE!</v>
      </c>
      <c r="AS172" s="115" t="e">
        <v>#VALUE!</v>
      </c>
      <c r="AT172" s="115" t="e">
        <v>#VALUE!</v>
      </c>
      <c r="AU172" s="115" t="e">
        <v>#VALUE!</v>
      </c>
      <c r="AV172" s="115" t="e">
        <v>#VALUE!</v>
      </c>
      <c r="AW172" s="115" t="e">
        <v>#VALUE!</v>
      </c>
      <c r="AX172" s="115" t="e">
        <v>#VALUE!</v>
      </c>
      <c r="AY172" s="115" t="e">
        <v>#VALUE!</v>
      </c>
      <c r="AZ172" s="115" t="e">
        <v>#VALUE!</v>
      </c>
      <c r="BA172" s="115" t="e">
        <v>#VALUE!</v>
      </c>
      <c r="BB172" s="115" t="e">
        <v>#VALUE!</v>
      </c>
      <c r="BC172" s="115" t="e">
        <v>#VALUE!</v>
      </c>
      <c r="BD172" s="115" t="e">
        <v>#VALUE!</v>
      </c>
      <c r="BE172" s="115" t="e">
        <v>#VALUE!</v>
      </c>
      <c r="BF172" s="115" t="e">
        <v>#VALUE!</v>
      </c>
      <c r="BG172" s="115" t="e">
        <v>#VALUE!</v>
      </c>
      <c r="BH172" s="115" t="e">
        <v>#VALUE!</v>
      </c>
      <c r="BI172" s="115" t="e">
        <v>#VALUE!</v>
      </c>
      <c r="BJ172" s="115" t="e">
        <v>#VALUE!</v>
      </c>
      <c r="BM172" s="115" t="e">
        <v>#VALUE!</v>
      </c>
      <c r="BN172" s="115" t="e">
        <v>#VALUE!</v>
      </c>
      <c r="BO172" s="115" t="e">
        <v>#VALUE!</v>
      </c>
      <c r="BP172" s="115" t="e">
        <v>#VALUE!</v>
      </c>
      <c r="BQ172" s="115" t="e">
        <v>#VALUE!</v>
      </c>
      <c r="BR172" s="115" t="e">
        <v>#VALUE!</v>
      </c>
      <c r="BS172" s="115" t="e">
        <v>#VALUE!</v>
      </c>
      <c r="BT172" s="115" t="e">
        <v>#VALUE!</v>
      </c>
      <c r="BU172" s="115" t="e">
        <v>#VALUE!</v>
      </c>
    </row>
    <row r="173" spans="1:73" s="40" customFormat="1" collapsed="1" x14ac:dyDescent="0.25">
      <c r="A173" s="14" t="s">
        <v>245</v>
      </c>
      <c r="B173" s="15" t="s">
        <v>29</v>
      </c>
      <c r="C173" s="16" t="s">
        <v>17</v>
      </c>
      <c r="D173" s="17">
        <v>130.8843</v>
      </c>
      <c r="E173" s="89">
        <v>2115.1911999999998</v>
      </c>
      <c r="F173" s="89">
        <v>2306.8284084612151</v>
      </c>
      <c r="G173" s="89">
        <v>3131.1396301583486</v>
      </c>
      <c r="H173" s="89">
        <v>2860.043783801048</v>
      </c>
      <c r="I173" s="89">
        <v>3093.8700302996003</v>
      </c>
      <c r="J173" s="89">
        <v>3125.7604005215853</v>
      </c>
      <c r="K173" s="89">
        <v>79.773656451059495</v>
      </c>
      <c r="L173" s="89">
        <v>3476.1257138809797</v>
      </c>
      <c r="M173" s="89">
        <v>48.41231367000001</v>
      </c>
      <c r="N173" s="89">
        <v>52.727184759288001</v>
      </c>
      <c r="O173" s="89">
        <v>51.447435949999999</v>
      </c>
      <c r="P173" s="89">
        <v>51.447435949999999</v>
      </c>
      <c r="Q173" s="89">
        <v>54.530752539999995</v>
      </c>
      <c r="R173" s="89">
        <v>54.530752539999995</v>
      </c>
      <c r="S173" s="89">
        <v>58.092617068646895</v>
      </c>
      <c r="T173" s="89">
        <v>58.092617068646895</v>
      </c>
      <c r="U173" s="89">
        <f t="shared" si="27"/>
        <v>6517.2664361376555</v>
      </c>
      <c r="V173" s="90">
        <f t="shared" si="27"/>
        <v>9678.7278885215474</v>
      </c>
      <c r="W173" s="91">
        <v>0</v>
      </c>
      <c r="X173" s="115">
        <v>0</v>
      </c>
      <c r="Y173" s="115">
        <v>0</v>
      </c>
      <c r="Z173" s="115">
        <v>0</v>
      </c>
      <c r="AA173" s="115">
        <v>0</v>
      </c>
      <c r="AB173" s="115">
        <v>0</v>
      </c>
      <c r="AC173" s="115">
        <v>0</v>
      </c>
      <c r="AD173" s="115">
        <v>0</v>
      </c>
      <c r="AE173" s="115">
        <v>0</v>
      </c>
      <c r="AF173" s="115">
        <v>3396.35205742992</v>
      </c>
      <c r="AG173" s="115">
        <v>0</v>
      </c>
      <c r="AH173" s="115">
        <v>4.3148710892879905</v>
      </c>
      <c r="AI173" s="115">
        <v>0</v>
      </c>
      <c r="AJ173" s="115">
        <v>0</v>
      </c>
      <c r="AK173" s="115">
        <v>0</v>
      </c>
      <c r="AL173" s="115">
        <v>0</v>
      </c>
      <c r="AM173" s="115">
        <v>0</v>
      </c>
      <c r="AN173" s="115">
        <v>0</v>
      </c>
      <c r="AO173" s="115">
        <v>239.20547613531562</v>
      </c>
      <c r="AP173" s="115">
        <v>3400.6669285192074</v>
      </c>
      <c r="AR173" s="115">
        <v>0</v>
      </c>
      <c r="AS173" s="115">
        <v>0</v>
      </c>
      <c r="AT173" s="115">
        <v>0</v>
      </c>
      <c r="AU173" s="115">
        <v>0</v>
      </c>
      <c r="AV173" s="115">
        <v>0</v>
      </c>
      <c r="AW173" s="115">
        <v>0</v>
      </c>
      <c r="AX173" s="115">
        <v>0</v>
      </c>
      <c r="AY173" s="115">
        <v>-3176.3035884046003</v>
      </c>
      <c r="AZ173" s="115">
        <v>-4.6916751157777981</v>
      </c>
      <c r="BA173" s="115">
        <v>-3413.9608352973487</v>
      </c>
      <c r="BB173" s="115">
        <v>-3465.7179616057629</v>
      </c>
      <c r="BC173" s="115">
        <v>-3622.4163236011254</v>
      </c>
      <c r="BD173" s="115">
        <v>-3552.5936418896617</v>
      </c>
      <c r="BE173" s="115">
        <v>-3855.2555881045923</v>
      </c>
      <c r="BF173" s="115">
        <v>-3640.7816107650956</v>
      </c>
      <c r="BG173" s="115">
        <v>-4104.1973737935887</v>
      </c>
      <c r="BH173" s="115">
        <v>-3721.297762834306</v>
      </c>
      <c r="BI173" s="115">
        <v>-18172.133709201251</v>
      </c>
      <c r="BJ173" s="115">
        <v>-14385.082652210605</v>
      </c>
      <c r="BM173" s="115">
        <v>-4.6916751157777981</v>
      </c>
      <c r="BN173" s="115">
        <v>-3413.9608352973487</v>
      </c>
      <c r="BO173" s="115">
        <v>-3465.7179616057629</v>
      </c>
      <c r="BP173" s="115">
        <v>-3622.4163236011254</v>
      </c>
      <c r="BQ173" s="115">
        <v>-3552.5936418896617</v>
      </c>
      <c r="BR173" s="115">
        <v>-3855.2555881045923</v>
      </c>
      <c r="BS173" s="115">
        <v>-3640.7816107650956</v>
      </c>
      <c r="BT173" s="115">
        <v>-4104.1973737935887</v>
      </c>
      <c r="BU173" s="115">
        <v>-3721.297762834306</v>
      </c>
    </row>
    <row r="174" spans="1:73" s="40" customFormat="1" hidden="1" outlineLevel="1" x14ac:dyDescent="0.25">
      <c r="A174" s="14" t="s">
        <v>246</v>
      </c>
      <c r="B174" s="15" t="s">
        <v>31</v>
      </c>
      <c r="C174" s="16" t="s">
        <v>17</v>
      </c>
      <c r="D174" s="17" t="s">
        <v>224</v>
      </c>
      <c r="E174" s="89" t="s">
        <v>224</v>
      </c>
      <c r="F174" s="89" t="s">
        <v>224</v>
      </c>
      <c r="G174" s="89" t="s">
        <v>224</v>
      </c>
      <c r="H174" s="89" t="s">
        <v>224</v>
      </c>
      <c r="I174" s="89" t="s">
        <v>224</v>
      </c>
      <c r="J174" s="89" t="s">
        <v>224</v>
      </c>
      <c r="K174" s="89" t="s">
        <v>224</v>
      </c>
      <c r="L174" s="89" t="s">
        <v>224</v>
      </c>
      <c r="M174" s="89" t="s">
        <v>224</v>
      </c>
      <c r="N174" s="89" t="s">
        <v>224</v>
      </c>
      <c r="O174" s="89" t="s">
        <v>224</v>
      </c>
      <c r="P174" s="89" t="s">
        <v>224</v>
      </c>
      <c r="Q174" s="89" t="s">
        <v>224</v>
      </c>
      <c r="R174" s="89" t="s">
        <v>224</v>
      </c>
      <c r="S174" s="89" t="s">
        <v>224</v>
      </c>
      <c r="T174" s="89" t="s">
        <v>224</v>
      </c>
      <c r="U174" s="89" t="s">
        <v>224</v>
      </c>
      <c r="V174" s="90" t="s">
        <v>224</v>
      </c>
      <c r="W174" s="91" t="e">
        <v>#VALUE!</v>
      </c>
      <c r="X174" s="115" t="e">
        <v>#VALUE!</v>
      </c>
      <c r="Y174" s="115" t="e">
        <v>#VALUE!</v>
      </c>
      <c r="Z174" s="115" t="e">
        <v>#VALUE!</v>
      </c>
      <c r="AA174" s="115" t="e">
        <v>#VALUE!</v>
      </c>
      <c r="AB174" s="115" t="e">
        <v>#VALUE!</v>
      </c>
      <c r="AC174" s="115" t="e">
        <v>#VALUE!</v>
      </c>
      <c r="AD174" s="115" t="e">
        <v>#VALUE!</v>
      </c>
      <c r="AE174" s="115" t="e">
        <v>#VALUE!</v>
      </c>
      <c r="AF174" s="115" t="e">
        <v>#VALUE!</v>
      </c>
      <c r="AG174" s="115" t="e">
        <v>#VALUE!</v>
      </c>
      <c r="AH174" s="115" t="e">
        <v>#VALUE!</v>
      </c>
      <c r="AI174" s="115" t="e">
        <v>#VALUE!</v>
      </c>
      <c r="AJ174" s="115" t="e">
        <v>#VALUE!</v>
      </c>
      <c r="AK174" s="115" t="e">
        <v>#VALUE!</v>
      </c>
      <c r="AL174" s="115" t="e">
        <v>#VALUE!</v>
      </c>
      <c r="AM174" s="115" t="e">
        <v>#VALUE!</v>
      </c>
      <c r="AN174" s="115" t="e">
        <v>#VALUE!</v>
      </c>
      <c r="AO174" s="115" t="e">
        <v>#VALUE!</v>
      </c>
      <c r="AP174" s="115" t="e">
        <v>#VALUE!</v>
      </c>
      <c r="AR174" s="115" t="e">
        <v>#VALUE!</v>
      </c>
      <c r="AS174" s="115" t="e">
        <v>#VALUE!</v>
      </c>
      <c r="AT174" s="115" t="e">
        <v>#VALUE!</v>
      </c>
      <c r="AU174" s="115" t="e">
        <v>#VALUE!</v>
      </c>
      <c r="AV174" s="115" t="e">
        <v>#VALUE!</v>
      </c>
      <c r="AW174" s="115" t="e">
        <v>#VALUE!</v>
      </c>
      <c r="AX174" s="115" t="e">
        <v>#VALUE!</v>
      </c>
      <c r="AY174" s="115" t="e">
        <v>#VALUE!</v>
      </c>
      <c r="AZ174" s="115" t="e">
        <v>#VALUE!</v>
      </c>
      <c r="BA174" s="115" t="e">
        <v>#VALUE!</v>
      </c>
      <c r="BB174" s="115" t="e">
        <v>#VALUE!</v>
      </c>
      <c r="BC174" s="115" t="e">
        <v>#VALUE!</v>
      </c>
      <c r="BD174" s="115" t="e">
        <v>#VALUE!</v>
      </c>
      <c r="BE174" s="115" t="e">
        <v>#VALUE!</v>
      </c>
      <c r="BF174" s="115" t="e">
        <v>#VALUE!</v>
      </c>
      <c r="BG174" s="115" t="e">
        <v>#VALUE!</v>
      </c>
      <c r="BH174" s="115" t="e">
        <v>#VALUE!</v>
      </c>
      <c r="BI174" s="115" t="e">
        <v>#VALUE!</v>
      </c>
      <c r="BJ174" s="115" t="e">
        <v>#VALUE!</v>
      </c>
      <c r="BM174" s="115" t="e">
        <v>#VALUE!</v>
      </c>
      <c r="BN174" s="115" t="e">
        <v>#VALUE!</v>
      </c>
      <c r="BO174" s="115" t="e">
        <v>#VALUE!</v>
      </c>
      <c r="BP174" s="115" t="e">
        <v>#VALUE!</v>
      </c>
      <c r="BQ174" s="115" t="e">
        <v>#VALUE!</v>
      </c>
      <c r="BR174" s="115" t="e">
        <v>#VALUE!</v>
      </c>
      <c r="BS174" s="115" t="e">
        <v>#VALUE!</v>
      </c>
      <c r="BT174" s="115" t="e">
        <v>#VALUE!</v>
      </c>
      <c r="BU174" s="115" t="e">
        <v>#VALUE!</v>
      </c>
    </row>
    <row r="175" spans="1:73" s="40" customFormat="1" collapsed="1" x14ac:dyDescent="0.25">
      <c r="A175" s="14" t="s">
        <v>247</v>
      </c>
      <c r="B175" s="15" t="s">
        <v>33</v>
      </c>
      <c r="C175" s="16" t="s">
        <v>17</v>
      </c>
      <c r="D175" s="17">
        <v>3.3600000000000005E-2</v>
      </c>
      <c r="E175" s="89">
        <v>2.972</v>
      </c>
      <c r="F175" s="89">
        <v>25.772512500000005</v>
      </c>
      <c r="G175" s="89">
        <v>0.74682174158000003</v>
      </c>
      <c r="H175" s="89">
        <v>10.273100000000001</v>
      </c>
      <c r="I175" s="89">
        <v>1.9936760799999997</v>
      </c>
      <c r="J175" s="89">
        <v>13.371999999999998</v>
      </c>
      <c r="K175" s="89">
        <v>617.88885493912483</v>
      </c>
      <c r="L175" s="89">
        <v>277.53740000000005</v>
      </c>
      <c r="M175" s="89">
        <v>178.80622240926624</v>
      </c>
      <c r="N175" s="89">
        <v>867.57545040000002</v>
      </c>
      <c r="O175" s="89">
        <v>5.0867068328666667</v>
      </c>
      <c r="P175" s="89">
        <v>17.439312254958139</v>
      </c>
      <c r="Q175" s="89">
        <v>1.4706453308666667</v>
      </c>
      <c r="R175" s="89">
        <v>2.5339653151534884</v>
      </c>
      <c r="S175" s="89">
        <v>1.3234403308666667</v>
      </c>
      <c r="T175" s="89">
        <v>2.5990872906976743</v>
      </c>
      <c r="U175" s="89">
        <f t="shared" si="27"/>
        <v>807.31636766457109</v>
      </c>
      <c r="V175" s="90">
        <f t="shared" si="27"/>
        <v>1191.3303152608094</v>
      </c>
      <c r="W175" s="91">
        <v>0</v>
      </c>
      <c r="X175" s="115">
        <v>0</v>
      </c>
      <c r="Y175" s="115">
        <v>0</v>
      </c>
      <c r="Z175" s="115">
        <v>0</v>
      </c>
      <c r="AA175" s="115">
        <v>0</v>
      </c>
      <c r="AB175" s="115">
        <v>0</v>
      </c>
      <c r="AC175" s="115">
        <v>0</v>
      </c>
      <c r="AD175" s="115">
        <v>0</v>
      </c>
      <c r="AE175" s="115">
        <v>0</v>
      </c>
      <c r="AF175" s="115">
        <v>-340.35145493912478</v>
      </c>
      <c r="AG175" s="115">
        <v>0</v>
      </c>
      <c r="AH175" s="115">
        <v>688.76922799073373</v>
      </c>
      <c r="AI175" s="115">
        <v>0</v>
      </c>
      <c r="AJ175" s="115">
        <v>12.352605422091472</v>
      </c>
      <c r="AK175" s="115">
        <v>0</v>
      </c>
      <c r="AL175" s="115">
        <v>1.0633199842868217</v>
      </c>
      <c r="AM175" s="115">
        <v>0</v>
      </c>
      <c r="AN175" s="115">
        <v>1.2756469598310076</v>
      </c>
      <c r="AO175" s="115">
        <v>-20.904602178419964</v>
      </c>
      <c r="AP175" s="115">
        <v>363.1093454178183</v>
      </c>
      <c r="AR175" s="115">
        <v>0</v>
      </c>
      <c r="AS175" s="115">
        <v>0</v>
      </c>
      <c r="AT175" s="115">
        <v>0</v>
      </c>
      <c r="AU175" s="115">
        <v>0</v>
      </c>
      <c r="AV175" s="115">
        <v>0</v>
      </c>
      <c r="AW175" s="115">
        <v>0</v>
      </c>
      <c r="AX175" s="115">
        <v>0</v>
      </c>
      <c r="AY175" s="115">
        <v>617.68315615912479</v>
      </c>
      <c r="AZ175" s="115">
        <v>-350.3270516456206</v>
      </c>
      <c r="BA175" s="115">
        <v>170.15205992926624</v>
      </c>
      <c r="BB175" s="115">
        <v>689.62352002760042</v>
      </c>
      <c r="BC175" s="115">
        <v>2.098358012866667</v>
      </c>
      <c r="BD175" s="115">
        <v>13.206897458958139</v>
      </c>
      <c r="BE175" s="115">
        <v>1.2319466708666666</v>
      </c>
      <c r="BF175" s="115">
        <v>1.9176120211534884</v>
      </c>
      <c r="BG175" s="115">
        <v>1.0847416708666666</v>
      </c>
      <c r="BH175" s="115">
        <v>2.1299389966976743</v>
      </c>
      <c r="BI175" s="115">
        <v>792.25026244299113</v>
      </c>
      <c r="BJ175" s="115">
        <v>356.55091685878926</v>
      </c>
      <c r="BM175" s="115">
        <v>269.78760942000008</v>
      </c>
      <c r="BN175" s="115">
        <v>170.15205992926624</v>
      </c>
      <c r="BO175" s="115">
        <v>857.99538734999999</v>
      </c>
      <c r="BP175" s="115">
        <v>2.098358012866667</v>
      </c>
      <c r="BQ175" s="115">
        <v>13.206897458958139</v>
      </c>
      <c r="BR175" s="115">
        <v>1.2319466708666666</v>
      </c>
      <c r="BS175" s="115">
        <v>1.9176120211534884</v>
      </c>
      <c r="BT175" s="115">
        <v>1.0847416708666666</v>
      </c>
      <c r="BU175" s="115">
        <v>2.1299389966976743</v>
      </c>
    </row>
    <row r="176" spans="1:73" s="40" customFormat="1" x14ac:dyDescent="0.25">
      <c r="A176" s="14" t="s">
        <v>248</v>
      </c>
      <c r="B176" s="15" t="s">
        <v>35</v>
      </c>
      <c r="C176" s="16" t="s">
        <v>17</v>
      </c>
      <c r="D176" s="17">
        <v>0</v>
      </c>
      <c r="E176" s="89">
        <v>0</v>
      </c>
      <c r="F176" s="89">
        <v>1200.3918960587848</v>
      </c>
      <c r="G176" s="89">
        <v>1847.8468308062081</v>
      </c>
      <c r="H176" s="89">
        <v>1228.9592161989517</v>
      </c>
      <c r="I176" s="89">
        <v>1210.6063698107503</v>
      </c>
      <c r="J176" s="89">
        <f>J167-J184-J175-J173</f>
        <v>1486.2431994784138</v>
      </c>
      <c r="K176" s="89">
        <v>5015.6695686309185</v>
      </c>
      <c r="L176" s="89">
        <v>1607.1676861190208</v>
      </c>
      <c r="M176" s="89">
        <v>5546.6615767797894</v>
      </c>
      <c r="N176" s="89">
        <f>N167-N184-N175-N173</f>
        <v>6371.8768790155527</v>
      </c>
      <c r="O176" s="89">
        <v>6409.0133354749296</v>
      </c>
      <c r="P176" s="89">
        <f>P167-P184-P175-P173</f>
        <v>7076.7948700886191</v>
      </c>
      <c r="Q176" s="89">
        <v>7378.5021844977173</v>
      </c>
      <c r="R176" s="89">
        <f>R167-R184-R175-R173</f>
        <v>8060.0074176613234</v>
      </c>
      <c r="S176" s="89">
        <v>8469.9818954371131</v>
      </c>
      <c r="T176" s="89">
        <f>T167-T184-T175-T173</f>
        <v>9122.2494681264398</v>
      </c>
      <c r="U176" s="89">
        <f t="shared" si="27"/>
        <v>35878.281761437429</v>
      </c>
      <c r="V176" s="90">
        <f t="shared" si="27"/>
        <v>34953.298736688317</v>
      </c>
      <c r="W176" s="91">
        <v>0</v>
      </c>
      <c r="X176" s="115">
        <v>0</v>
      </c>
      <c r="Y176" s="115">
        <v>0</v>
      </c>
      <c r="Z176" s="115">
        <v>0</v>
      </c>
      <c r="AA176" s="115">
        <v>0</v>
      </c>
      <c r="AB176" s="115">
        <v>0</v>
      </c>
      <c r="AC176" s="115">
        <v>0</v>
      </c>
      <c r="AD176" s="115">
        <v>0</v>
      </c>
      <c r="AE176" s="115">
        <v>0</v>
      </c>
      <c r="AF176" s="115">
        <v>-3408.5018825118977</v>
      </c>
      <c r="AG176" s="115">
        <v>0</v>
      </c>
      <c r="AH176" s="115">
        <v>825.21530223576337</v>
      </c>
      <c r="AI176" s="115">
        <v>0</v>
      </c>
      <c r="AJ176" s="115">
        <v>667.78153461368947</v>
      </c>
      <c r="AK176" s="115">
        <v>0</v>
      </c>
      <c r="AL176" s="115">
        <v>681.50523316360614</v>
      </c>
      <c r="AM176" s="115">
        <v>0</v>
      </c>
      <c r="AN176" s="115">
        <v>652.2675726893267</v>
      </c>
      <c r="AO176" s="115">
        <v>343.25078493959882</v>
      </c>
      <c r="AP176" s="115">
        <v>-581.73223980951298</v>
      </c>
      <c r="AR176" s="115">
        <v>0</v>
      </c>
      <c r="AS176" s="115">
        <v>0</v>
      </c>
      <c r="AT176" s="115">
        <v>0</v>
      </c>
      <c r="AU176" s="115">
        <v>0</v>
      </c>
      <c r="AV176" s="115">
        <v>0</v>
      </c>
      <c r="AW176" s="115">
        <v>0</v>
      </c>
      <c r="AX176" s="115">
        <v>0</v>
      </c>
      <c r="AY176" s="115">
        <v>3833.2704944894826</v>
      </c>
      <c r="AZ176" s="115">
        <v>29.681704095207351</v>
      </c>
      <c r="BA176" s="115">
        <v>3920.8723099009435</v>
      </c>
      <c r="BB176" s="115">
        <v>4011.5638683366528</v>
      </c>
      <c r="BC176" s="115">
        <v>4322.4952006543426</v>
      </c>
      <c r="BD176" s="115">
        <v>3321.2503536888253</v>
      </c>
      <c r="BE176" s="115">
        <v>4822.4194282233466</v>
      </c>
      <c r="BF176" s="115">
        <v>2718.8183241173274</v>
      </c>
      <c r="BG176" s="115">
        <v>5481.9230722787352</v>
      </c>
      <c r="BH176" s="115">
        <v>2089.9346185158583</v>
      </c>
      <c r="BI176" s="115">
        <v>22380.980505546853</v>
      </c>
      <c r="BJ176" s="115">
        <v>12171.248868753868</v>
      </c>
      <c r="BM176" s="115">
        <v>29.681704095208261</v>
      </c>
      <c r="BN176" s="115">
        <v>3920.8723099009435</v>
      </c>
      <c r="BO176" s="115">
        <v>4011.5638683366519</v>
      </c>
      <c r="BP176" s="115">
        <v>4322.4952006543426</v>
      </c>
      <c r="BQ176" s="115">
        <v>3321.2503536888253</v>
      </c>
      <c r="BR176" s="115">
        <v>4822.4194282233466</v>
      </c>
      <c r="BS176" s="115">
        <v>2718.8183241173274</v>
      </c>
      <c r="BT176" s="115">
        <v>5481.9230722787352</v>
      </c>
      <c r="BU176" s="115">
        <v>2089.9346185158583</v>
      </c>
    </row>
    <row r="177" spans="1:73" s="40" customFormat="1" hidden="1" outlineLevel="1" x14ac:dyDescent="0.25">
      <c r="A177" s="14" t="s">
        <v>249</v>
      </c>
      <c r="B177" s="15" t="s">
        <v>37</v>
      </c>
      <c r="C177" s="16" t="s">
        <v>17</v>
      </c>
      <c r="D177" s="17" t="s">
        <v>224</v>
      </c>
      <c r="E177" s="89" t="s">
        <v>224</v>
      </c>
      <c r="F177" s="89" t="s">
        <v>224</v>
      </c>
      <c r="G177" s="89" t="s">
        <v>224</v>
      </c>
      <c r="H177" s="89" t="s">
        <v>224</v>
      </c>
      <c r="I177" s="89" t="s">
        <v>224</v>
      </c>
      <c r="J177" s="89" t="s">
        <v>224</v>
      </c>
      <c r="K177" s="89" t="s">
        <v>224</v>
      </c>
      <c r="L177" s="89" t="s">
        <v>224</v>
      </c>
      <c r="M177" s="89" t="s">
        <v>224</v>
      </c>
      <c r="N177" s="89" t="s">
        <v>224</v>
      </c>
      <c r="O177" s="89" t="s">
        <v>224</v>
      </c>
      <c r="P177" s="89" t="s">
        <v>224</v>
      </c>
      <c r="Q177" s="89" t="s">
        <v>224</v>
      </c>
      <c r="R177" s="89" t="s">
        <v>224</v>
      </c>
      <c r="S177" s="89" t="s">
        <v>224</v>
      </c>
      <c r="T177" s="89" t="s">
        <v>224</v>
      </c>
      <c r="U177" s="89" t="s">
        <v>224</v>
      </c>
      <c r="V177" s="90" t="s">
        <v>224</v>
      </c>
      <c r="W177" s="91" t="e">
        <v>#VALUE!</v>
      </c>
      <c r="X177" s="115" t="e">
        <v>#VALUE!</v>
      </c>
      <c r="Y177" s="115" t="e">
        <v>#VALUE!</v>
      </c>
      <c r="Z177" s="115" t="e">
        <v>#VALUE!</v>
      </c>
      <c r="AA177" s="115" t="e">
        <v>#VALUE!</v>
      </c>
      <c r="AB177" s="115" t="e">
        <v>#VALUE!</v>
      </c>
      <c r="AC177" s="115" t="e">
        <v>#VALUE!</v>
      </c>
      <c r="AD177" s="115" t="e">
        <v>#VALUE!</v>
      </c>
      <c r="AE177" s="115" t="e">
        <v>#VALUE!</v>
      </c>
      <c r="AF177" s="115" t="e">
        <v>#VALUE!</v>
      </c>
      <c r="AG177" s="115" t="e">
        <v>#VALUE!</v>
      </c>
      <c r="AH177" s="115" t="e">
        <v>#VALUE!</v>
      </c>
      <c r="AI177" s="115" t="e">
        <v>#VALUE!</v>
      </c>
      <c r="AJ177" s="115" t="e">
        <v>#VALUE!</v>
      </c>
      <c r="AK177" s="115" t="e">
        <v>#VALUE!</v>
      </c>
      <c r="AL177" s="115" t="e">
        <v>#VALUE!</v>
      </c>
      <c r="AM177" s="115" t="e">
        <v>#VALUE!</v>
      </c>
      <c r="AN177" s="115" t="e">
        <v>#VALUE!</v>
      </c>
      <c r="AO177" s="115" t="e">
        <v>#VALUE!</v>
      </c>
      <c r="AP177" s="115" t="e">
        <v>#VALUE!</v>
      </c>
      <c r="AR177" s="115" t="e">
        <v>#VALUE!</v>
      </c>
      <c r="AS177" s="115" t="e">
        <v>#VALUE!</v>
      </c>
      <c r="AT177" s="115" t="e">
        <v>#VALUE!</v>
      </c>
      <c r="AU177" s="115" t="e">
        <v>#VALUE!</v>
      </c>
      <c r="AV177" s="115" t="e">
        <v>#VALUE!</v>
      </c>
      <c r="AW177" s="115" t="e">
        <v>#VALUE!</v>
      </c>
      <c r="AX177" s="115" t="e">
        <v>#VALUE!</v>
      </c>
      <c r="AY177" s="115" t="e">
        <v>#VALUE!</v>
      </c>
      <c r="AZ177" s="115" t="e">
        <v>#VALUE!</v>
      </c>
      <c r="BA177" s="115" t="e">
        <v>#VALUE!</v>
      </c>
      <c r="BB177" s="115" t="e">
        <v>#VALUE!</v>
      </c>
      <c r="BC177" s="115" t="e">
        <v>#VALUE!</v>
      </c>
      <c r="BD177" s="115" t="e">
        <v>#VALUE!</v>
      </c>
      <c r="BE177" s="115" t="e">
        <v>#VALUE!</v>
      </c>
      <c r="BF177" s="115" t="e">
        <v>#VALUE!</v>
      </c>
      <c r="BG177" s="115" t="e">
        <v>#VALUE!</v>
      </c>
      <c r="BH177" s="115" t="e">
        <v>#VALUE!</v>
      </c>
      <c r="BI177" s="115" t="e">
        <v>#VALUE!</v>
      </c>
      <c r="BJ177" s="115" t="e">
        <v>#VALUE!</v>
      </c>
      <c r="BM177" s="115" t="e">
        <v>#VALUE!</v>
      </c>
      <c r="BN177" s="115" t="e">
        <v>#VALUE!</v>
      </c>
      <c r="BO177" s="115" t="e">
        <v>#VALUE!</v>
      </c>
      <c r="BP177" s="115" t="e">
        <v>#VALUE!</v>
      </c>
      <c r="BQ177" s="115" t="e">
        <v>#VALUE!</v>
      </c>
      <c r="BR177" s="115" t="e">
        <v>#VALUE!</v>
      </c>
      <c r="BS177" s="115" t="e">
        <v>#VALUE!</v>
      </c>
      <c r="BT177" s="115" t="e">
        <v>#VALUE!</v>
      </c>
      <c r="BU177" s="115" t="e">
        <v>#VALUE!</v>
      </c>
    </row>
    <row r="178" spans="1:73" s="40" customFormat="1" ht="31.5" hidden="1" outlineLevel="1" x14ac:dyDescent="0.25">
      <c r="A178" s="14" t="s">
        <v>250</v>
      </c>
      <c r="B178" s="38" t="s">
        <v>39</v>
      </c>
      <c r="C178" s="16" t="s">
        <v>17</v>
      </c>
      <c r="D178" s="17" t="s">
        <v>224</v>
      </c>
      <c r="E178" s="89" t="s">
        <v>224</v>
      </c>
      <c r="F178" s="89" t="s">
        <v>224</v>
      </c>
      <c r="G178" s="89" t="s">
        <v>224</v>
      </c>
      <c r="H178" s="89" t="s">
        <v>224</v>
      </c>
      <c r="I178" s="89" t="s">
        <v>224</v>
      </c>
      <c r="J178" s="89" t="s">
        <v>224</v>
      </c>
      <c r="K178" s="89" t="s">
        <v>224</v>
      </c>
      <c r="L178" s="89" t="s">
        <v>224</v>
      </c>
      <c r="M178" s="89" t="s">
        <v>224</v>
      </c>
      <c r="N178" s="89" t="s">
        <v>224</v>
      </c>
      <c r="O178" s="89" t="s">
        <v>224</v>
      </c>
      <c r="P178" s="89" t="s">
        <v>224</v>
      </c>
      <c r="Q178" s="89" t="s">
        <v>224</v>
      </c>
      <c r="R178" s="89" t="s">
        <v>224</v>
      </c>
      <c r="S178" s="89" t="s">
        <v>224</v>
      </c>
      <c r="T178" s="89" t="s">
        <v>224</v>
      </c>
      <c r="U178" s="89" t="s">
        <v>224</v>
      </c>
      <c r="V178" s="90" t="s">
        <v>224</v>
      </c>
      <c r="W178" s="91" t="e">
        <v>#VALUE!</v>
      </c>
      <c r="X178" s="115" t="e">
        <v>#VALUE!</v>
      </c>
      <c r="Y178" s="115" t="e">
        <v>#VALUE!</v>
      </c>
      <c r="Z178" s="115" t="e">
        <v>#VALUE!</v>
      </c>
      <c r="AA178" s="115" t="e">
        <v>#VALUE!</v>
      </c>
      <c r="AB178" s="115" t="e">
        <v>#VALUE!</v>
      </c>
      <c r="AC178" s="115" t="e">
        <v>#VALUE!</v>
      </c>
      <c r="AD178" s="115" t="e">
        <v>#VALUE!</v>
      </c>
      <c r="AE178" s="115" t="e">
        <v>#VALUE!</v>
      </c>
      <c r="AF178" s="115" t="e">
        <v>#VALUE!</v>
      </c>
      <c r="AG178" s="115" t="e">
        <v>#VALUE!</v>
      </c>
      <c r="AH178" s="115" t="e">
        <v>#VALUE!</v>
      </c>
      <c r="AI178" s="115" t="e">
        <v>#VALUE!</v>
      </c>
      <c r="AJ178" s="115" t="e">
        <v>#VALUE!</v>
      </c>
      <c r="AK178" s="115" t="e">
        <v>#VALUE!</v>
      </c>
      <c r="AL178" s="115" t="e">
        <v>#VALUE!</v>
      </c>
      <c r="AM178" s="115" t="e">
        <v>#VALUE!</v>
      </c>
      <c r="AN178" s="115" t="e">
        <v>#VALUE!</v>
      </c>
      <c r="AO178" s="115" t="e">
        <v>#VALUE!</v>
      </c>
      <c r="AP178" s="115" t="e">
        <v>#VALUE!</v>
      </c>
      <c r="AR178" s="115" t="e">
        <v>#VALUE!</v>
      </c>
      <c r="AS178" s="115" t="e">
        <v>#VALUE!</v>
      </c>
      <c r="AT178" s="115" t="e">
        <v>#VALUE!</v>
      </c>
      <c r="AU178" s="115" t="e">
        <v>#VALUE!</v>
      </c>
      <c r="AV178" s="115" t="e">
        <v>#VALUE!</v>
      </c>
      <c r="AW178" s="115" t="e">
        <v>#VALUE!</v>
      </c>
      <c r="AX178" s="115" t="e">
        <v>#VALUE!</v>
      </c>
      <c r="AY178" s="115" t="e">
        <v>#VALUE!</v>
      </c>
      <c r="AZ178" s="115" t="e">
        <v>#VALUE!</v>
      </c>
      <c r="BA178" s="115" t="e">
        <v>#VALUE!</v>
      </c>
      <c r="BB178" s="115" t="e">
        <v>#VALUE!</v>
      </c>
      <c r="BC178" s="115" t="e">
        <v>#VALUE!</v>
      </c>
      <c r="BD178" s="115" t="e">
        <v>#VALUE!</v>
      </c>
      <c r="BE178" s="115" t="e">
        <v>#VALUE!</v>
      </c>
      <c r="BF178" s="115" t="e">
        <v>#VALUE!</v>
      </c>
      <c r="BG178" s="115" t="e">
        <v>#VALUE!</v>
      </c>
      <c r="BH178" s="115" t="e">
        <v>#VALUE!</v>
      </c>
      <c r="BI178" s="115" t="e">
        <v>#VALUE!</v>
      </c>
      <c r="BJ178" s="115" t="e">
        <v>#VALUE!</v>
      </c>
      <c r="BM178" s="115" t="e">
        <v>#VALUE!</v>
      </c>
      <c r="BN178" s="115" t="e">
        <v>#VALUE!</v>
      </c>
      <c r="BO178" s="115" t="e">
        <v>#VALUE!</v>
      </c>
      <c r="BP178" s="115" t="e">
        <v>#VALUE!</v>
      </c>
      <c r="BQ178" s="115" t="e">
        <v>#VALUE!</v>
      </c>
      <c r="BR178" s="115" t="e">
        <v>#VALUE!</v>
      </c>
      <c r="BS178" s="115" t="e">
        <v>#VALUE!</v>
      </c>
      <c r="BT178" s="115" t="e">
        <v>#VALUE!</v>
      </c>
      <c r="BU178" s="115" t="e">
        <v>#VALUE!</v>
      </c>
    </row>
    <row r="179" spans="1:73" s="40" customFormat="1" hidden="1" outlineLevel="1" x14ac:dyDescent="0.25">
      <c r="A179" s="14" t="s">
        <v>251</v>
      </c>
      <c r="B179" s="23" t="s">
        <v>41</v>
      </c>
      <c r="C179" s="16" t="s">
        <v>17</v>
      </c>
      <c r="D179" s="17" t="s">
        <v>224</v>
      </c>
      <c r="E179" s="89" t="s">
        <v>224</v>
      </c>
      <c r="F179" s="89" t="s">
        <v>224</v>
      </c>
      <c r="G179" s="89" t="s">
        <v>224</v>
      </c>
      <c r="H179" s="89" t="s">
        <v>224</v>
      </c>
      <c r="I179" s="89" t="s">
        <v>224</v>
      </c>
      <c r="J179" s="89" t="s">
        <v>224</v>
      </c>
      <c r="K179" s="89" t="s">
        <v>224</v>
      </c>
      <c r="L179" s="89" t="s">
        <v>224</v>
      </c>
      <c r="M179" s="89" t="s">
        <v>224</v>
      </c>
      <c r="N179" s="89" t="s">
        <v>224</v>
      </c>
      <c r="O179" s="89" t="s">
        <v>224</v>
      </c>
      <c r="P179" s="89" t="s">
        <v>224</v>
      </c>
      <c r="Q179" s="89" t="s">
        <v>224</v>
      </c>
      <c r="R179" s="89" t="s">
        <v>224</v>
      </c>
      <c r="S179" s="89" t="s">
        <v>224</v>
      </c>
      <c r="T179" s="89" t="s">
        <v>224</v>
      </c>
      <c r="U179" s="89" t="s">
        <v>224</v>
      </c>
      <c r="V179" s="90" t="s">
        <v>224</v>
      </c>
      <c r="W179" s="91" t="e">
        <v>#VALUE!</v>
      </c>
      <c r="X179" s="115" t="e">
        <v>#VALUE!</v>
      </c>
      <c r="Y179" s="115" t="e">
        <v>#VALUE!</v>
      </c>
      <c r="Z179" s="115" t="e">
        <v>#VALUE!</v>
      </c>
      <c r="AA179" s="115" t="e">
        <v>#VALUE!</v>
      </c>
      <c r="AB179" s="115" t="e">
        <v>#VALUE!</v>
      </c>
      <c r="AC179" s="115" t="e">
        <v>#VALUE!</v>
      </c>
      <c r="AD179" s="115" t="e">
        <v>#VALUE!</v>
      </c>
      <c r="AE179" s="115" t="e">
        <v>#VALUE!</v>
      </c>
      <c r="AF179" s="115" t="e">
        <v>#VALUE!</v>
      </c>
      <c r="AG179" s="115" t="e">
        <v>#VALUE!</v>
      </c>
      <c r="AH179" s="115" t="e">
        <v>#VALUE!</v>
      </c>
      <c r="AI179" s="115" t="e">
        <v>#VALUE!</v>
      </c>
      <c r="AJ179" s="115" t="e">
        <v>#VALUE!</v>
      </c>
      <c r="AK179" s="115" t="e">
        <v>#VALUE!</v>
      </c>
      <c r="AL179" s="115" t="e">
        <v>#VALUE!</v>
      </c>
      <c r="AM179" s="115" t="e">
        <v>#VALUE!</v>
      </c>
      <c r="AN179" s="115" t="e">
        <v>#VALUE!</v>
      </c>
      <c r="AO179" s="115" t="e">
        <v>#VALUE!</v>
      </c>
      <c r="AP179" s="115" t="e">
        <v>#VALUE!</v>
      </c>
      <c r="AR179" s="115" t="e">
        <v>#VALUE!</v>
      </c>
      <c r="AS179" s="115" t="e">
        <v>#VALUE!</v>
      </c>
      <c r="AT179" s="115" t="e">
        <v>#VALUE!</v>
      </c>
      <c r="AU179" s="115" t="e">
        <v>#VALUE!</v>
      </c>
      <c r="AV179" s="115" t="e">
        <v>#VALUE!</v>
      </c>
      <c r="AW179" s="115" t="e">
        <v>#VALUE!</v>
      </c>
      <c r="AX179" s="115" t="e">
        <v>#VALUE!</v>
      </c>
      <c r="AY179" s="115" t="e">
        <v>#VALUE!</v>
      </c>
      <c r="AZ179" s="115" t="e">
        <v>#VALUE!</v>
      </c>
      <c r="BA179" s="115" t="e">
        <v>#VALUE!</v>
      </c>
      <c r="BB179" s="115" t="e">
        <v>#VALUE!</v>
      </c>
      <c r="BC179" s="115" t="e">
        <v>#VALUE!</v>
      </c>
      <c r="BD179" s="115" t="e">
        <v>#VALUE!</v>
      </c>
      <c r="BE179" s="115" t="e">
        <v>#VALUE!</v>
      </c>
      <c r="BF179" s="115" t="e">
        <v>#VALUE!</v>
      </c>
      <c r="BG179" s="115" t="e">
        <v>#VALUE!</v>
      </c>
      <c r="BH179" s="115" t="e">
        <v>#VALUE!</v>
      </c>
      <c r="BI179" s="115" t="e">
        <v>#VALUE!</v>
      </c>
      <c r="BJ179" s="115" t="e">
        <v>#VALUE!</v>
      </c>
      <c r="BM179" s="115" t="e">
        <v>#VALUE!</v>
      </c>
      <c r="BN179" s="115" t="e">
        <v>#VALUE!</v>
      </c>
      <c r="BO179" s="115" t="e">
        <v>#VALUE!</v>
      </c>
      <c r="BP179" s="115" t="e">
        <v>#VALUE!</v>
      </c>
      <c r="BQ179" s="115" t="e">
        <v>#VALUE!</v>
      </c>
      <c r="BR179" s="115" t="e">
        <v>#VALUE!</v>
      </c>
      <c r="BS179" s="115" t="e">
        <v>#VALUE!</v>
      </c>
      <c r="BT179" s="115" t="e">
        <v>#VALUE!</v>
      </c>
      <c r="BU179" s="115" t="e">
        <v>#VALUE!</v>
      </c>
    </row>
    <row r="180" spans="1:73" s="40" customFormat="1" hidden="1" outlineLevel="1" x14ac:dyDescent="0.25">
      <c r="A180" s="14" t="s">
        <v>252</v>
      </c>
      <c r="B180" s="23" t="s">
        <v>43</v>
      </c>
      <c r="C180" s="16" t="s">
        <v>17</v>
      </c>
      <c r="D180" s="17" t="s">
        <v>224</v>
      </c>
      <c r="E180" s="89" t="s">
        <v>224</v>
      </c>
      <c r="F180" s="89" t="s">
        <v>224</v>
      </c>
      <c r="G180" s="89" t="s">
        <v>224</v>
      </c>
      <c r="H180" s="89" t="s">
        <v>224</v>
      </c>
      <c r="I180" s="89" t="s">
        <v>224</v>
      </c>
      <c r="J180" s="89" t="s">
        <v>224</v>
      </c>
      <c r="K180" s="89" t="s">
        <v>224</v>
      </c>
      <c r="L180" s="89" t="s">
        <v>224</v>
      </c>
      <c r="M180" s="89" t="s">
        <v>224</v>
      </c>
      <c r="N180" s="89" t="s">
        <v>224</v>
      </c>
      <c r="O180" s="89" t="s">
        <v>224</v>
      </c>
      <c r="P180" s="89" t="s">
        <v>224</v>
      </c>
      <c r="Q180" s="89" t="s">
        <v>224</v>
      </c>
      <c r="R180" s="89" t="s">
        <v>224</v>
      </c>
      <c r="S180" s="89" t="s">
        <v>224</v>
      </c>
      <c r="T180" s="89" t="s">
        <v>224</v>
      </c>
      <c r="U180" s="89" t="s">
        <v>224</v>
      </c>
      <c r="V180" s="90" t="s">
        <v>224</v>
      </c>
      <c r="W180" s="91" t="e">
        <v>#VALUE!</v>
      </c>
      <c r="X180" s="115" t="e">
        <v>#VALUE!</v>
      </c>
      <c r="Y180" s="115" t="e">
        <v>#VALUE!</v>
      </c>
      <c r="Z180" s="115" t="e">
        <v>#VALUE!</v>
      </c>
      <c r="AA180" s="115" t="e">
        <v>#VALUE!</v>
      </c>
      <c r="AB180" s="115" t="e">
        <v>#VALUE!</v>
      </c>
      <c r="AC180" s="115" t="e">
        <v>#VALUE!</v>
      </c>
      <c r="AD180" s="115" t="e">
        <v>#VALUE!</v>
      </c>
      <c r="AE180" s="115" t="e">
        <v>#VALUE!</v>
      </c>
      <c r="AF180" s="115" t="e">
        <v>#VALUE!</v>
      </c>
      <c r="AG180" s="115" t="e">
        <v>#VALUE!</v>
      </c>
      <c r="AH180" s="115" t="e">
        <v>#VALUE!</v>
      </c>
      <c r="AI180" s="115" t="e">
        <v>#VALUE!</v>
      </c>
      <c r="AJ180" s="115" t="e">
        <v>#VALUE!</v>
      </c>
      <c r="AK180" s="115" t="e">
        <v>#VALUE!</v>
      </c>
      <c r="AL180" s="115" t="e">
        <v>#VALUE!</v>
      </c>
      <c r="AM180" s="115" t="e">
        <v>#VALUE!</v>
      </c>
      <c r="AN180" s="115" t="e">
        <v>#VALUE!</v>
      </c>
      <c r="AO180" s="115" t="e">
        <v>#VALUE!</v>
      </c>
      <c r="AP180" s="115" t="e">
        <v>#VALUE!</v>
      </c>
      <c r="AR180" s="115" t="e">
        <v>#VALUE!</v>
      </c>
      <c r="AS180" s="115" t="e">
        <v>#VALUE!</v>
      </c>
      <c r="AT180" s="115" t="e">
        <v>#VALUE!</v>
      </c>
      <c r="AU180" s="115" t="e">
        <v>#VALUE!</v>
      </c>
      <c r="AV180" s="115" t="e">
        <v>#VALUE!</v>
      </c>
      <c r="AW180" s="115" t="e">
        <v>#VALUE!</v>
      </c>
      <c r="AX180" s="115" t="e">
        <v>#VALUE!</v>
      </c>
      <c r="AY180" s="115" t="e">
        <v>#VALUE!</v>
      </c>
      <c r="AZ180" s="115" t="e">
        <v>#VALUE!</v>
      </c>
      <c r="BA180" s="115" t="e">
        <v>#VALUE!</v>
      </c>
      <c r="BB180" s="115" t="e">
        <v>#VALUE!</v>
      </c>
      <c r="BC180" s="115" t="e">
        <v>#VALUE!</v>
      </c>
      <c r="BD180" s="115" t="e">
        <v>#VALUE!</v>
      </c>
      <c r="BE180" s="115" t="e">
        <v>#VALUE!</v>
      </c>
      <c r="BF180" s="115" t="e">
        <v>#VALUE!</v>
      </c>
      <c r="BG180" s="115" t="e">
        <v>#VALUE!</v>
      </c>
      <c r="BH180" s="115" t="e">
        <v>#VALUE!</v>
      </c>
      <c r="BI180" s="115" t="e">
        <v>#VALUE!</v>
      </c>
      <c r="BJ180" s="115" t="e">
        <v>#VALUE!</v>
      </c>
      <c r="BM180" s="115" t="e">
        <v>#VALUE!</v>
      </c>
      <c r="BN180" s="115" t="e">
        <v>#VALUE!</v>
      </c>
      <c r="BO180" s="115" t="e">
        <v>#VALUE!</v>
      </c>
      <c r="BP180" s="115" t="e">
        <v>#VALUE!</v>
      </c>
      <c r="BQ180" s="115" t="e">
        <v>#VALUE!</v>
      </c>
      <c r="BR180" s="115" t="e">
        <v>#VALUE!</v>
      </c>
      <c r="BS180" s="115" t="e">
        <v>#VALUE!</v>
      </c>
      <c r="BT180" s="115" t="e">
        <v>#VALUE!</v>
      </c>
      <c r="BU180" s="115" t="e">
        <v>#VALUE!</v>
      </c>
    </row>
    <row r="181" spans="1:73" s="40" customFormat="1" ht="31.5" hidden="1" outlineLevel="1" x14ac:dyDescent="0.25">
      <c r="A181" s="14" t="s">
        <v>253</v>
      </c>
      <c r="B181" s="21" t="s">
        <v>254</v>
      </c>
      <c r="C181" s="16" t="s">
        <v>17</v>
      </c>
      <c r="D181" s="17" t="s">
        <v>224</v>
      </c>
      <c r="E181" s="89" t="s">
        <v>224</v>
      </c>
      <c r="F181" s="89" t="s">
        <v>224</v>
      </c>
      <c r="G181" s="89" t="s">
        <v>224</v>
      </c>
      <c r="H181" s="89" t="s">
        <v>224</v>
      </c>
      <c r="I181" s="89" t="s">
        <v>224</v>
      </c>
      <c r="J181" s="89" t="s">
        <v>224</v>
      </c>
      <c r="K181" s="89" t="s">
        <v>224</v>
      </c>
      <c r="L181" s="89" t="s">
        <v>224</v>
      </c>
      <c r="M181" s="89" t="s">
        <v>224</v>
      </c>
      <c r="N181" s="89" t="s">
        <v>224</v>
      </c>
      <c r="O181" s="89" t="s">
        <v>224</v>
      </c>
      <c r="P181" s="89" t="s">
        <v>224</v>
      </c>
      <c r="Q181" s="89" t="s">
        <v>224</v>
      </c>
      <c r="R181" s="89" t="s">
        <v>224</v>
      </c>
      <c r="S181" s="89" t="s">
        <v>224</v>
      </c>
      <c r="T181" s="89" t="s">
        <v>224</v>
      </c>
      <c r="U181" s="89" t="s">
        <v>224</v>
      </c>
      <c r="V181" s="90" t="s">
        <v>224</v>
      </c>
      <c r="W181" s="91" t="e">
        <v>#VALUE!</v>
      </c>
      <c r="X181" s="115" t="e">
        <v>#VALUE!</v>
      </c>
      <c r="Y181" s="115" t="e">
        <v>#VALUE!</v>
      </c>
      <c r="Z181" s="115" t="e">
        <v>#VALUE!</v>
      </c>
      <c r="AA181" s="115" t="e">
        <v>#VALUE!</v>
      </c>
      <c r="AB181" s="115" t="e">
        <v>#VALUE!</v>
      </c>
      <c r="AC181" s="115" t="e">
        <v>#VALUE!</v>
      </c>
      <c r="AD181" s="115" t="e">
        <v>#VALUE!</v>
      </c>
      <c r="AE181" s="115" t="e">
        <v>#VALUE!</v>
      </c>
      <c r="AF181" s="115" t="e">
        <v>#VALUE!</v>
      </c>
      <c r="AG181" s="115" t="e">
        <v>#VALUE!</v>
      </c>
      <c r="AH181" s="115" t="e">
        <v>#VALUE!</v>
      </c>
      <c r="AI181" s="115" t="e">
        <v>#VALUE!</v>
      </c>
      <c r="AJ181" s="115" t="e">
        <v>#VALUE!</v>
      </c>
      <c r="AK181" s="115" t="e">
        <v>#VALUE!</v>
      </c>
      <c r="AL181" s="115" t="e">
        <v>#VALUE!</v>
      </c>
      <c r="AM181" s="115" t="e">
        <v>#VALUE!</v>
      </c>
      <c r="AN181" s="115" t="e">
        <v>#VALUE!</v>
      </c>
      <c r="AO181" s="115" t="e">
        <v>#VALUE!</v>
      </c>
      <c r="AP181" s="115" t="e">
        <v>#VALUE!</v>
      </c>
      <c r="AR181" s="115" t="e">
        <v>#VALUE!</v>
      </c>
      <c r="AS181" s="115" t="e">
        <v>#VALUE!</v>
      </c>
      <c r="AT181" s="115" t="e">
        <v>#VALUE!</v>
      </c>
      <c r="AU181" s="115" t="e">
        <v>#VALUE!</v>
      </c>
      <c r="AV181" s="115" t="e">
        <v>#VALUE!</v>
      </c>
      <c r="AW181" s="115" t="e">
        <v>#VALUE!</v>
      </c>
      <c r="AX181" s="115" t="e">
        <v>#VALUE!</v>
      </c>
      <c r="AY181" s="115" t="e">
        <v>#VALUE!</v>
      </c>
      <c r="AZ181" s="115" t="e">
        <v>#VALUE!</v>
      </c>
      <c r="BA181" s="115" t="e">
        <v>#VALUE!</v>
      </c>
      <c r="BB181" s="115" t="e">
        <v>#VALUE!</v>
      </c>
      <c r="BC181" s="115" t="e">
        <v>#VALUE!</v>
      </c>
      <c r="BD181" s="115" t="e">
        <v>#VALUE!</v>
      </c>
      <c r="BE181" s="115" t="e">
        <v>#VALUE!</v>
      </c>
      <c r="BF181" s="115" t="e">
        <v>#VALUE!</v>
      </c>
      <c r="BG181" s="115" t="e">
        <v>#VALUE!</v>
      </c>
      <c r="BH181" s="115" t="e">
        <v>#VALUE!</v>
      </c>
      <c r="BI181" s="115" t="e">
        <v>#VALUE!</v>
      </c>
      <c r="BJ181" s="115" t="e">
        <v>#VALUE!</v>
      </c>
      <c r="BM181" s="115" t="e">
        <v>#VALUE!</v>
      </c>
      <c r="BN181" s="115" t="e">
        <v>#VALUE!</v>
      </c>
      <c r="BO181" s="115" t="e">
        <v>#VALUE!</v>
      </c>
      <c r="BP181" s="115" t="e">
        <v>#VALUE!</v>
      </c>
      <c r="BQ181" s="115" t="e">
        <v>#VALUE!</v>
      </c>
      <c r="BR181" s="115" t="e">
        <v>#VALUE!</v>
      </c>
      <c r="BS181" s="115" t="e">
        <v>#VALUE!</v>
      </c>
      <c r="BT181" s="115" t="e">
        <v>#VALUE!</v>
      </c>
      <c r="BU181" s="115" t="e">
        <v>#VALUE!</v>
      </c>
    </row>
    <row r="182" spans="1:73" s="40" customFormat="1" hidden="1" outlineLevel="1" x14ac:dyDescent="0.25">
      <c r="A182" s="14" t="s">
        <v>255</v>
      </c>
      <c r="B182" s="22" t="s">
        <v>256</v>
      </c>
      <c r="C182" s="16" t="s">
        <v>17</v>
      </c>
      <c r="D182" s="17" t="s">
        <v>224</v>
      </c>
      <c r="E182" s="89" t="s">
        <v>224</v>
      </c>
      <c r="F182" s="89" t="s">
        <v>224</v>
      </c>
      <c r="G182" s="89" t="s">
        <v>224</v>
      </c>
      <c r="H182" s="89" t="s">
        <v>224</v>
      </c>
      <c r="I182" s="89" t="s">
        <v>224</v>
      </c>
      <c r="J182" s="89" t="s">
        <v>224</v>
      </c>
      <c r="K182" s="89" t="s">
        <v>224</v>
      </c>
      <c r="L182" s="89" t="s">
        <v>224</v>
      </c>
      <c r="M182" s="89" t="s">
        <v>224</v>
      </c>
      <c r="N182" s="89" t="s">
        <v>224</v>
      </c>
      <c r="O182" s="89" t="s">
        <v>224</v>
      </c>
      <c r="P182" s="89" t="s">
        <v>224</v>
      </c>
      <c r="Q182" s="89" t="s">
        <v>224</v>
      </c>
      <c r="R182" s="89" t="s">
        <v>224</v>
      </c>
      <c r="S182" s="89" t="s">
        <v>224</v>
      </c>
      <c r="T182" s="89" t="s">
        <v>224</v>
      </c>
      <c r="U182" s="89" t="s">
        <v>224</v>
      </c>
      <c r="V182" s="90" t="s">
        <v>224</v>
      </c>
      <c r="W182" s="91" t="e">
        <v>#VALUE!</v>
      </c>
      <c r="X182" s="115" t="e">
        <v>#VALUE!</v>
      </c>
      <c r="Y182" s="115" t="e">
        <v>#VALUE!</v>
      </c>
      <c r="Z182" s="115" t="e">
        <v>#VALUE!</v>
      </c>
      <c r="AA182" s="115" t="e">
        <v>#VALUE!</v>
      </c>
      <c r="AB182" s="115" t="e">
        <v>#VALUE!</v>
      </c>
      <c r="AC182" s="115" t="e">
        <v>#VALUE!</v>
      </c>
      <c r="AD182" s="115" t="e">
        <v>#VALUE!</v>
      </c>
      <c r="AE182" s="115" t="e">
        <v>#VALUE!</v>
      </c>
      <c r="AF182" s="115" t="e">
        <v>#VALUE!</v>
      </c>
      <c r="AG182" s="115" t="e">
        <v>#VALUE!</v>
      </c>
      <c r="AH182" s="115" t="e">
        <v>#VALUE!</v>
      </c>
      <c r="AI182" s="115" t="e">
        <v>#VALUE!</v>
      </c>
      <c r="AJ182" s="115" t="e">
        <v>#VALUE!</v>
      </c>
      <c r="AK182" s="115" t="e">
        <v>#VALUE!</v>
      </c>
      <c r="AL182" s="115" t="e">
        <v>#VALUE!</v>
      </c>
      <c r="AM182" s="115" t="e">
        <v>#VALUE!</v>
      </c>
      <c r="AN182" s="115" t="e">
        <v>#VALUE!</v>
      </c>
      <c r="AO182" s="115" t="e">
        <v>#VALUE!</v>
      </c>
      <c r="AP182" s="115" t="e">
        <v>#VALUE!</v>
      </c>
      <c r="AR182" s="115" t="e">
        <v>#VALUE!</v>
      </c>
      <c r="AS182" s="115" t="e">
        <v>#VALUE!</v>
      </c>
      <c r="AT182" s="115" t="e">
        <v>#VALUE!</v>
      </c>
      <c r="AU182" s="115" t="e">
        <v>#VALUE!</v>
      </c>
      <c r="AV182" s="115" t="e">
        <v>#VALUE!</v>
      </c>
      <c r="AW182" s="115" t="e">
        <v>#VALUE!</v>
      </c>
      <c r="AX182" s="115" t="e">
        <v>#VALUE!</v>
      </c>
      <c r="AY182" s="115" t="e">
        <v>#VALUE!</v>
      </c>
      <c r="AZ182" s="115" t="e">
        <v>#VALUE!</v>
      </c>
      <c r="BA182" s="115" t="e">
        <v>#VALUE!</v>
      </c>
      <c r="BB182" s="115" t="e">
        <v>#VALUE!</v>
      </c>
      <c r="BC182" s="115" t="e">
        <v>#VALUE!</v>
      </c>
      <c r="BD182" s="115" t="e">
        <v>#VALUE!</v>
      </c>
      <c r="BE182" s="115" t="e">
        <v>#VALUE!</v>
      </c>
      <c r="BF182" s="115" t="e">
        <v>#VALUE!</v>
      </c>
      <c r="BG182" s="115" t="e">
        <v>#VALUE!</v>
      </c>
      <c r="BH182" s="115" t="e">
        <v>#VALUE!</v>
      </c>
      <c r="BI182" s="115" t="e">
        <v>#VALUE!</v>
      </c>
      <c r="BJ182" s="115" t="e">
        <v>#VALUE!</v>
      </c>
      <c r="BM182" s="115" t="e">
        <v>#VALUE!</v>
      </c>
      <c r="BN182" s="115" t="e">
        <v>#VALUE!</v>
      </c>
      <c r="BO182" s="115" t="e">
        <v>#VALUE!</v>
      </c>
      <c r="BP182" s="115" t="e">
        <v>#VALUE!</v>
      </c>
      <c r="BQ182" s="115" t="e">
        <v>#VALUE!</v>
      </c>
      <c r="BR182" s="115" t="e">
        <v>#VALUE!</v>
      </c>
      <c r="BS182" s="115" t="e">
        <v>#VALUE!</v>
      </c>
      <c r="BT182" s="115" t="e">
        <v>#VALUE!</v>
      </c>
      <c r="BU182" s="115" t="e">
        <v>#VALUE!</v>
      </c>
    </row>
    <row r="183" spans="1:73" s="40" customFormat="1" ht="31.5" hidden="1" outlineLevel="1" x14ac:dyDescent="0.25">
      <c r="A183" s="14" t="s">
        <v>257</v>
      </c>
      <c r="B183" s="22" t="s">
        <v>258</v>
      </c>
      <c r="C183" s="16" t="s">
        <v>17</v>
      </c>
      <c r="D183" s="17" t="s">
        <v>224</v>
      </c>
      <c r="E183" s="89" t="s">
        <v>224</v>
      </c>
      <c r="F183" s="89" t="s">
        <v>224</v>
      </c>
      <c r="G183" s="89" t="s">
        <v>224</v>
      </c>
      <c r="H183" s="89" t="s">
        <v>224</v>
      </c>
      <c r="I183" s="89" t="s">
        <v>224</v>
      </c>
      <c r="J183" s="89" t="s">
        <v>224</v>
      </c>
      <c r="K183" s="89" t="s">
        <v>224</v>
      </c>
      <c r="L183" s="89" t="s">
        <v>224</v>
      </c>
      <c r="M183" s="89" t="s">
        <v>224</v>
      </c>
      <c r="N183" s="89" t="s">
        <v>224</v>
      </c>
      <c r="O183" s="89" t="s">
        <v>224</v>
      </c>
      <c r="P183" s="89" t="s">
        <v>224</v>
      </c>
      <c r="Q183" s="89" t="s">
        <v>224</v>
      </c>
      <c r="R183" s="89" t="s">
        <v>224</v>
      </c>
      <c r="S183" s="89" t="s">
        <v>224</v>
      </c>
      <c r="T183" s="89" t="s">
        <v>224</v>
      </c>
      <c r="U183" s="89" t="s">
        <v>224</v>
      </c>
      <c r="V183" s="90" t="s">
        <v>224</v>
      </c>
      <c r="W183" s="91" t="e">
        <v>#VALUE!</v>
      </c>
      <c r="X183" s="115" t="e">
        <v>#VALUE!</v>
      </c>
      <c r="Y183" s="115" t="e">
        <v>#VALUE!</v>
      </c>
      <c r="Z183" s="115" t="e">
        <v>#VALUE!</v>
      </c>
      <c r="AA183" s="115" t="e">
        <v>#VALUE!</v>
      </c>
      <c r="AB183" s="115" t="e">
        <v>#VALUE!</v>
      </c>
      <c r="AC183" s="115" t="e">
        <v>#VALUE!</v>
      </c>
      <c r="AD183" s="115" t="e">
        <v>#VALUE!</v>
      </c>
      <c r="AE183" s="115" t="e">
        <v>#VALUE!</v>
      </c>
      <c r="AF183" s="115" t="e">
        <v>#VALUE!</v>
      </c>
      <c r="AG183" s="115" t="e">
        <v>#VALUE!</v>
      </c>
      <c r="AH183" s="115" t="e">
        <v>#VALUE!</v>
      </c>
      <c r="AI183" s="115" t="e">
        <v>#VALUE!</v>
      </c>
      <c r="AJ183" s="115" t="e">
        <v>#VALUE!</v>
      </c>
      <c r="AK183" s="115" t="e">
        <v>#VALUE!</v>
      </c>
      <c r="AL183" s="115" t="e">
        <v>#VALUE!</v>
      </c>
      <c r="AM183" s="115" t="e">
        <v>#VALUE!</v>
      </c>
      <c r="AN183" s="115" t="e">
        <v>#VALUE!</v>
      </c>
      <c r="AO183" s="115" t="e">
        <v>#VALUE!</v>
      </c>
      <c r="AP183" s="115" t="e">
        <v>#VALUE!</v>
      </c>
      <c r="AR183" s="115" t="e">
        <v>#VALUE!</v>
      </c>
      <c r="AS183" s="115" t="e">
        <v>#VALUE!</v>
      </c>
      <c r="AT183" s="115" t="e">
        <v>#VALUE!</v>
      </c>
      <c r="AU183" s="115" t="e">
        <v>#VALUE!</v>
      </c>
      <c r="AV183" s="115" t="e">
        <v>#VALUE!</v>
      </c>
      <c r="AW183" s="115" t="e">
        <v>#VALUE!</v>
      </c>
      <c r="AX183" s="115" t="e">
        <v>#VALUE!</v>
      </c>
      <c r="AY183" s="115" t="e">
        <v>#VALUE!</v>
      </c>
      <c r="AZ183" s="115" t="e">
        <v>#VALUE!</v>
      </c>
      <c r="BA183" s="115" t="e">
        <v>#VALUE!</v>
      </c>
      <c r="BB183" s="115" t="e">
        <v>#VALUE!</v>
      </c>
      <c r="BC183" s="115" t="e">
        <v>#VALUE!</v>
      </c>
      <c r="BD183" s="115" t="e">
        <v>#VALUE!</v>
      </c>
      <c r="BE183" s="115" t="e">
        <v>#VALUE!</v>
      </c>
      <c r="BF183" s="115" t="e">
        <v>#VALUE!</v>
      </c>
      <c r="BG183" s="115" t="e">
        <v>#VALUE!</v>
      </c>
      <c r="BH183" s="115" t="e">
        <v>#VALUE!</v>
      </c>
      <c r="BI183" s="115" t="e">
        <v>#VALUE!</v>
      </c>
      <c r="BJ183" s="115" t="e">
        <v>#VALUE!</v>
      </c>
      <c r="BM183" s="115" t="e">
        <v>#VALUE!</v>
      </c>
      <c r="BN183" s="115" t="e">
        <v>#VALUE!</v>
      </c>
      <c r="BO183" s="115" t="e">
        <v>#VALUE!</v>
      </c>
      <c r="BP183" s="115" t="e">
        <v>#VALUE!</v>
      </c>
      <c r="BQ183" s="115" t="e">
        <v>#VALUE!</v>
      </c>
      <c r="BR183" s="115" t="e">
        <v>#VALUE!</v>
      </c>
      <c r="BS183" s="115" t="e">
        <v>#VALUE!</v>
      </c>
      <c r="BT183" s="115" t="e">
        <v>#VALUE!</v>
      </c>
      <c r="BU183" s="115" t="e">
        <v>#VALUE!</v>
      </c>
    </row>
    <row r="184" spans="1:73" s="40" customFormat="1" collapsed="1" x14ac:dyDescent="0.25">
      <c r="A184" s="14" t="s">
        <v>259</v>
      </c>
      <c r="B184" s="15" t="s">
        <v>45</v>
      </c>
      <c r="C184" s="16" t="s">
        <v>17</v>
      </c>
      <c r="D184" s="17">
        <f>D167-D173-D175-D176</f>
        <v>1.0000000000000069</v>
      </c>
      <c r="E184" s="89">
        <f>E167-E173-E175-E176</f>
        <v>27.869100000000095</v>
      </c>
      <c r="F184" s="89">
        <f>F167-F173-F175-F176</f>
        <v>56.223653760000389</v>
      </c>
      <c r="G184" s="89">
        <f>G167-G173-G175-G176</f>
        <v>83.166639218814908</v>
      </c>
      <c r="H184" s="89">
        <f>H167-H173-H175-H176</f>
        <v>107.9864</v>
      </c>
      <c r="I184" s="89">
        <v>21.749802479999744</v>
      </c>
      <c r="J184" s="89">
        <v>99.802000000000007</v>
      </c>
      <c r="K184" s="89">
        <v>48.416387560000004</v>
      </c>
      <c r="L184" s="89">
        <f>L167-L173-L175-L176</f>
        <v>46.863299999999981</v>
      </c>
      <c r="M184" s="89">
        <v>48.416387560000004</v>
      </c>
      <c r="N184" s="89">
        <f>N37*1.2</f>
        <v>46.594672123220541</v>
      </c>
      <c r="O184" s="89">
        <v>48.416387560000004</v>
      </c>
      <c r="P184" s="89">
        <f>P37*1.2</f>
        <v>46.670987008149361</v>
      </c>
      <c r="Q184" s="89">
        <v>48.416387560000004</v>
      </c>
      <c r="R184" s="89">
        <f>R37*1.2</f>
        <v>46.750354488475338</v>
      </c>
      <c r="S184" s="89">
        <v>48.416387560000004</v>
      </c>
      <c r="T184" s="89">
        <f>T37*1.2</f>
        <v>46.832896668014357</v>
      </c>
      <c r="U184" s="89">
        <f t="shared" si="27"/>
        <v>346.99837949881464</v>
      </c>
      <c r="V184" s="90">
        <f t="shared" si="27"/>
        <v>441.50061028785967</v>
      </c>
      <c r="W184" s="91">
        <v>0</v>
      </c>
      <c r="X184" s="115">
        <v>0</v>
      </c>
      <c r="Y184" s="115">
        <v>0</v>
      </c>
      <c r="Z184" s="115">
        <v>0</v>
      </c>
      <c r="AA184" s="115">
        <v>0</v>
      </c>
      <c r="AB184" s="115">
        <v>0</v>
      </c>
      <c r="AC184" s="115">
        <v>0</v>
      </c>
      <c r="AD184" s="115">
        <v>0</v>
      </c>
      <c r="AE184" s="115">
        <v>0</v>
      </c>
      <c r="AF184" s="115">
        <v>-1.5530875600000229</v>
      </c>
      <c r="AG184" s="115">
        <v>0</v>
      </c>
      <c r="AH184" s="115">
        <v>-1.8217154367794635</v>
      </c>
      <c r="AI184" s="115">
        <v>0</v>
      </c>
      <c r="AJ184" s="115">
        <v>-1.7454005518506435</v>
      </c>
      <c r="AK184" s="115">
        <v>0</v>
      </c>
      <c r="AL184" s="115">
        <v>-1.6660330715246658</v>
      </c>
      <c r="AM184" s="115">
        <v>0</v>
      </c>
      <c r="AN184" s="115">
        <v>-1.5834908919856474</v>
      </c>
      <c r="AO184" s="115">
        <v>-102.87195830118526</v>
      </c>
      <c r="AP184" s="115">
        <v>-8.3697275121402299</v>
      </c>
      <c r="AR184" s="115">
        <v>0</v>
      </c>
      <c r="AS184" s="115">
        <v>0</v>
      </c>
      <c r="AT184" s="115">
        <v>0</v>
      </c>
      <c r="AU184" s="115">
        <v>0</v>
      </c>
      <c r="AV184" s="115">
        <v>0</v>
      </c>
      <c r="AW184" s="115">
        <v>0</v>
      </c>
      <c r="AX184" s="115">
        <v>0</v>
      </c>
      <c r="AY184" s="115">
        <v>26.666585080000033</v>
      </c>
      <c r="AZ184" s="115">
        <v>-1.5530875600000158</v>
      </c>
      <c r="BA184" s="115">
        <v>26.666585080000033</v>
      </c>
      <c r="BB184" s="115">
        <v>-1.8217154367794564</v>
      </c>
      <c r="BC184" s="115">
        <v>26.666585080000715</v>
      </c>
      <c r="BD184" s="115">
        <v>-1.7454005518506364</v>
      </c>
      <c r="BE184" s="115">
        <v>26.666585080000715</v>
      </c>
      <c r="BF184" s="115">
        <v>-1.6660330715246587</v>
      </c>
      <c r="BG184" s="115">
        <v>26.666585079999805</v>
      </c>
      <c r="BH184" s="115">
        <v>-1.5834908919856403</v>
      </c>
      <c r="BI184" s="115">
        <v>133.33292540000127</v>
      </c>
      <c r="BJ184" s="115">
        <v>-8.3697275121402299</v>
      </c>
      <c r="BM184" s="115">
        <v>-1.5530875600000158</v>
      </c>
      <c r="BN184" s="115">
        <v>26.666585080000033</v>
      </c>
      <c r="BO184" s="115">
        <v>-1.8217154367794564</v>
      </c>
      <c r="BP184" s="115">
        <v>26.666585080000715</v>
      </c>
      <c r="BQ184" s="115">
        <v>-1.7454005518506364</v>
      </c>
      <c r="BR184" s="115">
        <v>26.666585080000715</v>
      </c>
      <c r="BS184" s="115">
        <v>-1.6660330715246587</v>
      </c>
      <c r="BT184" s="115">
        <v>26.666585079999805</v>
      </c>
      <c r="BU184" s="115">
        <v>-1.5834908919856403</v>
      </c>
    </row>
    <row r="185" spans="1:73" s="40" customFormat="1" x14ac:dyDescent="0.25">
      <c r="A185" s="14" t="s">
        <v>260</v>
      </c>
      <c r="B185" s="37" t="s">
        <v>261</v>
      </c>
      <c r="C185" s="16" t="s">
        <v>17</v>
      </c>
      <c r="D185" s="17">
        <v>113.17445332000003</v>
      </c>
      <c r="E185" s="89">
        <v>1569.9126000000001</v>
      </c>
      <c r="F185" s="89">
        <v>3079.4638579800007</v>
      </c>
      <c r="G185" s="89">
        <v>5370.9874311903095</v>
      </c>
      <c r="H185" s="89">
        <v>3869.5131256570003</v>
      </c>
      <c r="I185" s="89">
        <v>4537.7224362220113</v>
      </c>
      <c r="J185" s="89">
        <v>4976.0120113110534</v>
      </c>
      <c r="K185" s="89">
        <v>5645.1579397716923</v>
      </c>
      <c r="L185" s="89">
        <v>5421.3370897000004</v>
      </c>
      <c r="M185" s="89">
        <v>6892.802367085209</v>
      </c>
      <c r="N185" s="89">
        <v>8805.0042648309645</v>
      </c>
      <c r="O185" s="89">
        <v>6433.3128464913179</v>
      </c>
      <c r="P185" s="89">
        <v>8882.3243070207973</v>
      </c>
      <c r="Q185" s="89">
        <v>7492.2171206771318</v>
      </c>
      <c r="R185" s="89">
        <v>7891.001885267724</v>
      </c>
      <c r="S185" s="89">
        <v>8598.7625383362702</v>
      </c>
      <c r="T185" s="89">
        <v>8208.7306896000191</v>
      </c>
      <c r="U185" s="89">
        <f t="shared" si="27"/>
        <v>44970.96267977394</v>
      </c>
      <c r="V185" s="90">
        <f t="shared" si="27"/>
        <v>48053.923373387559</v>
      </c>
      <c r="W185" s="91">
        <v>0</v>
      </c>
      <c r="X185" s="115">
        <v>0</v>
      </c>
      <c r="Y185" s="115">
        <v>0</v>
      </c>
      <c r="Z185" s="115">
        <v>0</v>
      </c>
      <c r="AA185" s="115">
        <v>0</v>
      </c>
      <c r="AB185" s="115">
        <v>0</v>
      </c>
      <c r="AC185" s="115">
        <v>0</v>
      </c>
      <c r="AD185" s="115">
        <v>0</v>
      </c>
      <c r="AE185" s="115">
        <v>0</v>
      </c>
      <c r="AF185" s="115">
        <v>-223.82085007169189</v>
      </c>
      <c r="AG185" s="115">
        <v>0</v>
      </c>
      <c r="AH185" s="115">
        <v>1912.2018977457556</v>
      </c>
      <c r="AI185" s="115">
        <v>0</v>
      </c>
      <c r="AJ185" s="115">
        <v>2449.0114605294793</v>
      </c>
      <c r="AK185" s="115">
        <v>0</v>
      </c>
      <c r="AL185" s="115">
        <v>398.7847645905922</v>
      </c>
      <c r="AM185" s="115">
        <v>0</v>
      </c>
      <c r="AN185" s="115">
        <v>-390.03184873625105</v>
      </c>
      <c r="AO185" s="115">
        <v>1063.1847304442708</v>
      </c>
      <c r="AP185" s="115">
        <v>4146.1454240578896</v>
      </c>
      <c r="AR185" s="115">
        <v>0</v>
      </c>
      <c r="AS185" s="115">
        <v>0</v>
      </c>
      <c r="AT185" s="115">
        <v>0</v>
      </c>
      <c r="AU185" s="115">
        <v>0</v>
      </c>
      <c r="AV185" s="115">
        <v>0</v>
      </c>
      <c r="AW185" s="115">
        <v>0</v>
      </c>
      <c r="AX185" s="115">
        <v>0</v>
      </c>
      <c r="AY185" s="115">
        <v>394.27064786780647</v>
      </c>
      <c r="AZ185" s="115">
        <v>-359.15177238821252</v>
      </c>
      <c r="BA185" s="115">
        <v>1771.7922404297515</v>
      </c>
      <c r="BB185" s="115">
        <v>2886.3140688142857</v>
      </c>
      <c r="BC185" s="115">
        <v>768.5280852768592</v>
      </c>
      <c r="BD185" s="115">
        <v>1541.9844864456481</v>
      </c>
      <c r="BE185" s="115">
        <v>1023.6361459943764</v>
      </c>
      <c r="BF185" s="115">
        <v>-1212.7323445509537</v>
      </c>
      <c r="BG185" s="115">
        <v>1466.1210039081279</v>
      </c>
      <c r="BH185" s="115">
        <v>-2681.8600866361649</v>
      </c>
      <c r="BI185" s="115">
        <v>5424.3481234769206</v>
      </c>
      <c r="BJ185" s="115">
        <v>174.55435168460099</v>
      </c>
      <c r="BM185" s="115">
        <v>-353.57300528026735</v>
      </c>
      <c r="BN185" s="115">
        <v>1771.7922404297515</v>
      </c>
      <c r="BO185" s="115">
        <v>2886.3140688142857</v>
      </c>
      <c r="BP185" s="115">
        <v>768.5280852768592</v>
      </c>
      <c r="BQ185" s="115">
        <v>1541.9844864456481</v>
      </c>
      <c r="BR185" s="115">
        <v>1023.6361459943764</v>
      </c>
      <c r="BS185" s="115">
        <v>-1212.7323445509537</v>
      </c>
      <c r="BT185" s="115">
        <v>1466.1210039081279</v>
      </c>
      <c r="BU185" s="115">
        <v>-2681.8600866361649</v>
      </c>
    </row>
    <row r="186" spans="1:73" s="40" customFormat="1" x14ac:dyDescent="0.25">
      <c r="A186" s="14" t="s">
        <v>262</v>
      </c>
      <c r="B186" s="21" t="s">
        <v>263</v>
      </c>
      <c r="C186" s="16" t="s">
        <v>17</v>
      </c>
      <c r="D186" s="17">
        <v>10.855799999999999</v>
      </c>
      <c r="E186" s="89">
        <v>10.855799999999999</v>
      </c>
      <c r="F186" s="89">
        <v>58.663219649999995</v>
      </c>
      <c r="G186" s="89">
        <v>58.079627055999985</v>
      </c>
      <c r="H186" s="89">
        <v>68.37769999999999</v>
      </c>
      <c r="I186" s="89">
        <v>47.941075400000003</v>
      </c>
      <c r="J186" s="89">
        <v>59.9482</v>
      </c>
      <c r="K186" s="89">
        <v>62.0916</v>
      </c>
      <c r="L186" s="89">
        <v>89.870999999999995</v>
      </c>
      <c r="M186" s="89">
        <v>62.638006080000018</v>
      </c>
      <c r="N186" s="89">
        <v>84.012482673599976</v>
      </c>
      <c r="O186" s="89">
        <v>63.189220533504013</v>
      </c>
      <c r="P186" s="89">
        <v>84.751792521127655</v>
      </c>
      <c r="Q186" s="89">
        <v>63.745285674198826</v>
      </c>
      <c r="R186" s="89">
        <v>85.497608295313597</v>
      </c>
      <c r="S186" s="89">
        <v>64.306244188131785</v>
      </c>
      <c r="T186" s="89">
        <v>86.249987248312351</v>
      </c>
      <c r="U186" s="89">
        <f t="shared" si="27"/>
        <v>421.99105893183469</v>
      </c>
      <c r="V186" s="90">
        <f t="shared" si="27"/>
        <v>558.70877073835356</v>
      </c>
      <c r="W186" s="91">
        <v>0</v>
      </c>
      <c r="X186" s="115">
        <v>0</v>
      </c>
      <c r="Y186" s="115">
        <v>0</v>
      </c>
      <c r="Z186" s="115">
        <v>0</v>
      </c>
      <c r="AA186" s="115">
        <v>0</v>
      </c>
      <c r="AB186" s="115">
        <v>0</v>
      </c>
      <c r="AC186" s="115">
        <v>0</v>
      </c>
      <c r="AD186" s="115">
        <v>0</v>
      </c>
      <c r="AE186" s="115">
        <v>0</v>
      </c>
      <c r="AF186" s="115">
        <v>27.779399999999995</v>
      </c>
      <c r="AG186" s="115">
        <v>0</v>
      </c>
      <c r="AH186" s="115">
        <v>21.374476593599958</v>
      </c>
      <c r="AI186" s="115">
        <v>0</v>
      </c>
      <c r="AJ186" s="115">
        <v>21.562571987623642</v>
      </c>
      <c r="AK186" s="115">
        <v>0</v>
      </c>
      <c r="AL186" s="115">
        <v>21.752322621114772</v>
      </c>
      <c r="AM186" s="115">
        <v>0</v>
      </c>
      <c r="AN186" s="115">
        <v>21.943743060180566</v>
      </c>
      <c r="AO186" s="115">
        <v>-22.305197543999952</v>
      </c>
      <c r="AP186" s="115">
        <v>114.41251426251893</v>
      </c>
      <c r="AR186" s="115">
        <v>0</v>
      </c>
      <c r="AS186" s="115">
        <v>0</v>
      </c>
      <c r="AT186" s="115">
        <v>0</v>
      </c>
      <c r="AU186" s="115">
        <v>0</v>
      </c>
      <c r="AV186" s="115">
        <v>0</v>
      </c>
      <c r="AW186" s="115">
        <v>0</v>
      </c>
      <c r="AX186" s="115">
        <v>0</v>
      </c>
      <c r="AY186" s="115">
        <v>17.219141767376001</v>
      </c>
      <c r="AZ186" s="115">
        <v>27.779399999999995</v>
      </c>
      <c r="BA186" s="115">
        <v>17.240091361472004</v>
      </c>
      <c r="BB186" s="115">
        <v>21.374476593599958</v>
      </c>
      <c r="BC186" s="115">
        <v>17.259696233622037</v>
      </c>
      <c r="BD186" s="115">
        <v>21.562571987623642</v>
      </c>
      <c r="BE186" s="115">
        <v>15.804210274198823</v>
      </c>
      <c r="BF186" s="115">
        <v>21.752322621114772</v>
      </c>
      <c r="BG186" s="115">
        <v>16.365168788131783</v>
      </c>
      <c r="BH186" s="115">
        <v>21.943743060180566</v>
      </c>
      <c r="BI186" s="115">
        <v>83.888308424800755</v>
      </c>
      <c r="BJ186" s="115">
        <v>114.41251426251893</v>
      </c>
      <c r="BM186" s="115">
        <v>27.779399999999995</v>
      </c>
      <c r="BN186" s="115">
        <v>17.240091361472004</v>
      </c>
      <c r="BO186" s="115">
        <v>21.374476593599958</v>
      </c>
      <c r="BP186" s="115">
        <v>17.259696233622037</v>
      </c>
      <c r="BQ186" s="115">
        <v>21.562571987623642</v>
      </c>
      <c r="BR186" s="115">
        <v>15.804210274198823</v>
      </c>
      <c r="BS186" s="115">
        <v>21.752322621114772</v>
      </c>
      <c r="BT186" s="115">
        <v>16.365168788131783</v>
      </c>
      <c r="BU186" s="115">
        <v>21.943743060180566</v>
      </c>
    </row>
    <row r="187" spans="1:73" s="40" customFormat="1" x14ac:dyDescent="0.25">
      <c r="A187" s="14" t="s">
        <v>264</v>
      </c>
      <c r="B187" s="21" t="s">
        <v>265</v>
      </c>
      <c r="C187" s="16" t="s">
        <v>17</v>
      </c>
      <c r="D187" s="17">
        <f>D188+D189+D190</f>
        <v>0</v>
      </c>
      <c r="E187" s="89">
        <f>E188+E189+E190</f>
        <v>797.67510000000004</v>
      </c>
      <c r="F187" s="89">
        <f>F188+F189+F190</f>
        <v>1883.8091509799999</v>
      </c>
      <c r="G187" s="89">
        <f>G188+G189+G190</f>
        <v>2894.6489899890898</v>
      </c>
      <c r="H187" s="89">
        <f>H188+H189+H190</f>
        <v>1976.2043000000001</v>
      </c>
      <c r="I187" s="89">
        <v>2907.8432731708795</v>
      </c>
      <c r="J187" s="89">
        <f>J188+J189+J190</f>
        <v>2886.5533999999998</v>
      </c>
      <c r="K187" s="89">
        <v>2859.9574246267111</v>
      </c>
      <c r="L187" s="89">
        <f>L188+L189+L190</f>
        <v>2886.5574999999999</v>
      </c>
      <c r="M187" s="89">
        <v>4541.8645361638155</v>
      </c>
      <c r="N187" s="89">
        <f>N188+N189+N190</f>
        <v>5606.9763240869061</v>
      </c>
      <c r="O187" s="89">
        <v>3993.6300939064813</v>
      </c>
      <c r="P187" s="89">
        <f>P188+P189+P190</f>
        <v>4363.3345186399301</v>
      </c>
      <c r="Q187" s="89">
        <v>4539.7668640596894</v>
      </c>
      <c r="R187" s="89">
        <f>R188+R189+R190</f>
        <v>4497.9395212286863</v>
      </c>
      <c r="S187" s="89">
        <v>5347.9861599703663</v>
      </c>
      <c r="T187" s="89">
        <f>T188+T189+T190</f>
        <v>4603.304162303225</v>
      </c>
      <c r="U187" s="89">
        <f t="shared" si="27"/>
        <v>27085.697341887033</v>
      </c>
      <c r="V187" s="90">
        <f t="shared" si="27"/>
        <v>26820.869726258748</v>
      </c>
      <c r="W187" s="91">
        <v>0</v>
      </c>
      <c r="X187" s="115">
        <v>0</v>
      </c>
      <c r="Y187" s="115">
        <v>0</v>
      </c>
      <c r="Z187" s="115">
        <v>0</v>
      </c>
      <c r="AA187" s="115">
        <v>0</v>
      </c>
      <c r="AB187" s="115">
        <v>0</v>
      </c>
      <c r="AC187" s="115">
        <v>0</v>
      </c>
      <c r="AD187" s="115">
        <v>0</v>
      </c>
      <c r="AE187" s="115">
        <v>0</v>
      </c>
      <c r="AF187" s="115">
        <v>26.600075373288746</v>
      </c>
      <c r="AG187" s="115">
        <v>0</v>
      </c>
      <c r="AH187" s="115">
        <v>1065.1117879230906</v>
      </c>
      <c r="AI187" s="115">
        <v>0</v>
      </c>
      <c r="AJ187" s="115">
        <v>369.70442473344883</v>
      </c>
      <c r="AK187" s="115">
        <v>0</v>
      </c>
      <c r="AL187" s="115">
        <v>-41.827342831003079</v>
      </c>
      <c r="AM187" s="115">
        <v>0</v>
      </c>
      <c r="AN187" s="115">
        <v>-744.68199766714133</v>
      </c>
      <c r="AO187" s="115">
        <v>939.734563159971</v>
      </c>
      <c r="AP187" s="115">
        <v>674.90694753168646</v>
      </c>
      <c r="AR187" s="115">
        <v>0</v>
      </c>
      <c r="AS187" s="115">
        <v>0</v>
      </c>
      <c r="AT187" s="115">
        <v>0</v>
      </c>
      <c r="AU187" s="115">
        <v>0</v>
      </c>
      <c r="AV187" s="115">
        <v>0</v>
      </c>
      <c r="AW187" s="115">
        <v>0</v>
      </c>
      <c r="AX187" s="115">
        <v>0</v>
      </c>
      <c r="AY187" s="115">
        <v>252.3346751795284</v>
      </c>
      <c r="AZ187" s="115">
        <v>458.19996301232004</v>
      </c>
      <c r="BA187" s="115">
        <v>1708.2237598045081</v>
      </c>
      <c r="BB187" s="115">
        <v>1938.5619604508042</v>
      </c>
      <c r="BC187" s="115">
        <v>706.42382003582543</v>
      </c>
      <c r="BD187" s="115">
        <v>-659.908424340907</v>
      </c>
      <c r="BE187" s="115">
        <v>478.06293903285496</v>
      </c>
      <c r="BF187" s="115">
        <v>-2242.7032160304143</v>
      </c>
      <c r="BG187" s="115">
        <v>703.88195710366563</v>
      </c>
      <c r="BH187" s="115">
        <v>-3910.7707515390293</v>
      </c>
      <c r="BI187" s="115">
        <v>3848.9271511563857</v>
      </c>
      <c r="BJ187" s="115">
        <v>-4416.6204684472286</v>
      </c>
      <c r="BM187" s="115">
        <v>458.19996301232004</v>
      </c>
      <c r="BN187" s="115">
        <v>1708.2237598045081</v>
      </c>
      <c r="BO187" s="115">
        <v>1938.5619604508042</v>
      </c>
      <c r="BP187" s="115">
        <v>706.42382003582543</v>
      </c>
      <c r="BQ187" s="115">
        <v>-659.908424340907</v>
      </c>
      <c r="BR187" s="115">
        <v>478.06293903285496</v>
      </c>
      <c r="BS187" s="115">
        <v>-2242.7032160304143</v>
      </c>
      <c r="BT187" s="115">
        <v>703.88195710366563</v>
      </c>
      <c r="BU187" s="115">
        <v>-3910.7707515390293</v>
      </c>
    </row>
    <row r="188" spans="1:73" s="40" customFormat="1" x14ac:dyDescent="0.25">
      <c r="A188" s="14" t="s">
        <v>266</v>
      </c>
      <c r="B188" s="22" t="s">
        <v>267</v>
      </c>
      <c r="C188" s="16" t="s">
        <v>17</v>
      </c>
      <c r="D188" s="17">
        <v>0</v>
      </c>
      <c r="E188" s="89">
        <v>0</v>
      </c>
      <c r="F188" s="89">
        <v>1293.1716509799999</v>
      </c>
      <c r="G188" s="89">
        <f>2894.64898998909-G190</f>
        <v>1779.5925864162382</v>
      </c>
      <c r="H188" s="89">
        <v>1976.2043000000001</v>
      </c>
      <c r="I188" s="89">
        <v>2882.7627702408795</v>
      </c>
      <c r="J188" s="89">
        <v>2859.8588</v>
      </c>
      <c r="K188" s="89">
        <v>2834.4860099250986</v>
      </c>
      <c r="L188" s="89">
        <v>2856.2212999999997</v>
      </c>
      <c r="M188" s="89">
        <v>4515.0808418218985</v>
      </c>
      <c r="N188" s="89">
        <v>5573.5160339059985</v>
      </c>
      <c r="O188" s="89">
        <v>3968.0220461680246</v>
      </c>
      <c r="P188" s="89">
        <v>4331.4021157564848</v>
      </c>
      <c r="Q188" s="89">
        <v>4513.4188080562171</v>
      </c>
      <c r="R188" s="89">
        <v>4464.5436380530127</v>
      </c>
      <c r="S188" s="89">
        <v>5321.010001137166</v>
      </c>
      <c r="T188" s="89">
        <v>4568.3830962985503</v>
      </c>
      <c r="U188" s="89">
        <f t="shared" si="27"/>
        <v>25814.373063765521</v>
      </c>
      <c r="V188" s="90">
        <f t="shared" si="27"/>
        <v>26630.129284014045</v>
      </c>
      <c r="W188" s="91">
        <v>0</v>
      </c>
      <c r="X188" s="115">
        <v>0</v>
      </c>
      <c r="Y188" s="115">
        <v>0</v>
      </c>
      <c r="Z188" s="115">
        <v>0</v>
      </c>
      <c r="AA188" s="115">
        <v>0</v>
      </c>
      <c r="AB188" s="115">
        <v>0</v>
      </c>
      <c r="AC188" s="115">
        <v>0</v>
      </c>
      <c r="AD188" s="115">
        <v>0</v>
      </c>
      <c r="AE188" s="115">
        <v>0</v>
      </c>
      <c r="AF188" s="115">
        <v>21.735290074901059</v>
      </c>
      <c r="AG188" s="115">
        <v>0</v>
      </c>
      <c r="AH188" s="115">
        <v>1058.4351920841</v>
      </c>
      <c r="AI188" s="115">
        <v>0</v>
      </c>
      <c r="AJ188" s="115">
        <v>363.38006958846017</v>
      </c>
      <c r="AK188" s="115">
        <v>0</v>
      </c>
      <c r="AL188" s="115">
        <v>-48.875170003204403</v>
      </c>
      <c r="AM188" s="115">
        <v>0</v>
      </c>
      <c r="AN188" s="115">
        <v>-752.6269048386157</v>
      </c>
      <c r="AO188" s="115">
        <v>-173.70774334288217</v>
      </c>
      <c r="AP188" s="115">
        <v>642.04847690564202</v>
      </c>
      <c r="AR188" s="115">
        <v>0</v>
      </c>
      <c r="AS188" s="115">
        <v>0</v>
      </c>
      <c r="AT188" s="115">
        <v>0</v>
      </c>
      <c r="AU188" s="115">
        <v>0</v>
      </c>
      <c r="AV188" s="115">
        <v>0</v>
      </c>
      <c r="AW188" s="115">
        <v>0</v>
      </c>
      <c r="AX188" s="115">
        <v>0</v>
      </c>
      <c r="AY188" s="115">
        <v>253.79044083865165</v>
      </c>
      <c r="AZ188" s="115">
        <v>453.33517771393235</v>
      </c>
      <c r="BA188" s="115">
        <v>1710.349894113288</v>
      </c>
      <c r="BB188" s="115">
        <v>1931.8853646118132</v>
      </c>
      <c r="BC188" s="115">
        <v>710.93448324677092</v>
      </c>
      <c r="BD188" s="115">
        <v>-666.23277948589566</v>
      </c>
      <c r="BE188" s="115">
        <v>482.88774886201372</v>
      </c>
      <c r="BF188" s="115">
        <v>-2249.7510432026156</v>
      </c>
      <c r="BG188" s="115">
        <v>709.16971440723864</v>
      </c>
      <c r="BH188" s="115">
        <v>-3918.7156587105037</v>
      </c>
      <c r="BI188" s="115">
        <v>3867.1322814679625</v>
      </c>
      <c r="BJ188" s="115">
        <v>-4449.4789390732731</v>
      </c>
      <c r="BM188" s="115">
        <v>453.33517771393235</v>
      </c>
      <c r="BN188" s="115">
        <v>1710.349894113288</v>
      </c>
      <c r="BO188" s="115">
        <v>1931.8853646118132</v>
      </c>
      <c r="BP188" s="115">
        <v>710.93448324677092</v>
      </c>
      <c r="BQ188" s="115">
        <v>-666.23277948589566</v>
      </c>
      <c r="BR188" s="115">
        <v>482.88774886201372</v>
      </c>
      <c r="BS188" s="115">
        <v>-2249.7510432026156</v>
      </c>
      <c r="BT188" s="115">
        <v>709.16971440723864</v>
      </c>
      <c r="BU188" s="115">
        <v>-3918.7156587105037</v>
      </c>
    </row>
    <row r="189" spans="1:73" s="40" customFormat="1" x14ac:dyDescent="0.25">
      <c r="A189" s="14" t="s">
        <v>268</v>
      </c>
      <c r="B189" s="22" t="s">
        <v>269</v>
      </c>
      <c r="C189" s="16" t="s">
        <v>17</v>
      </c>
      <c r="D189" s="17">
        <v>0</v>
      </c>
      <c r="E189" s="89">
        <v>17.896099999999997</v>
      </c>
      <c r="F189" s="89">
        <v>0</v>
      </c>
      <c r="G189" s="89">
        <v>0</v>
      </c>
      <c r="H189" s="89">
        <v>0</v>
      </c>
      <c r="I189" s="89">
        <v>25.080502930000002</v>
      </c>
      <c r="J189" s="89">
        <v>26.694599999999998</v>
      </c>
      <c r="K189" s="89">
        <v>25.471414701612552</v>
      </c>
      <c r="L189" s="89">
        <v>0</v>
      </c>
      <c r="M189" s="89">
        <v>26.783694341916693</v>
      </c>
      <c r="N189" s="89">
        <v>33.460290180907194</v>
      </c>
      <c r="O189" s="89">
        <v>25.608047738456879</v>
      </c>
      <c r="P189" s="89">
        <v>31.932402883445697</v>
      </c>
      <c r="Q189" s="89">
        <v>26.348056003472546</v>
      </c>
      <c r="R189" s="89">
        <v>33.395883175673312</v>
      </c>
      <c r="S189" s="89">
        <v>26.976158833199939</v>
      </c>
      <c r="T189" s="89">
        <v>34.921066004674742</v>
      </c>
      <c r="U189" s="89">
        <f t="shared" si="27"/>
        <v>156.2678745486586</v>
      </c>
      <c r="V189" s="90">
        <f t="shared" si="27"/>
        <v>160.40424224470092</v>
      </c>
      <c r="W189" s="91">
        <v>0</v>
      </c>
      <c r="X189" s="115">
        <v>0</v>
      </c>
      <c r="Y189" s="115">
        <v>0</v>
      </c>
      <c r="Z189" s="115">
        <v>0</v>
      </c>
      <c r="AA189" s="115">
        <v>0</v>
      </c>
      <c r="AB189" s="115">
        <v>0</v>
      </c>
      <c r="AC189" s="115">
        <v>0</v>
      </c>
      <c r="AD189" s="115">
        <v>0</v>
      </c>
      <c r="AE189" s="115">
        <v>0</v>
      </c>
      <c r="AF189" s="115">
        <v>-25.471414701612552</v>
      </c>
      <c r="AG189" s="115">
        <v>0</v>
      </c>
      <c r="AH189" s="115">
        <v>6.6765958389905009</v>
      </c>
      <c r="AI189" s="115">
        <v>0</v>
      </c>
      <c r="AJ189" s="115">
        <v>6.324355144988818</v>
      </c>
      <c r="AK189" s="115">
        <v>0</v>
      </c>
      <c r="AL189" s="115">
        <v>7.0478271722007655</v>
      </c>
      <c r="AM189" s="115">
        <v>0</v>
      </c>
      <c r="AN189" s="115">
        <v>7.944907171474803</v>
      </c>
      <c r="AO189" s="115">
        <v>-1.6140970700000139</v>
      </c>
      <c r="AP189" s="115">
        <v>2.5222706260423138</v>
      </c>
      <c r="AR189" s="115">
        <v>0</v>
      </c>
      <c r="AS189" s="115">
        <v>0</v>
      </c>
      <c r="AT189" s="115">
        <v>0</v>
      </c>
      <c r="AU189" s="115">
        <v>0</v>
      </c>
      <c r="AV189" s="115">
        <v>0</v>
      </c>
      <c r="AW189" s="115">
        <v>0</v>
      </c>
      <c r="AX189" s="115">
        <v>0</v>
      </c>
      <c r="AY189" s="115">
        <v>-1.455765659123351</v>
      </c>
      <c r="AZ189" s="115">
        <v>-25.471414701612549</v>
      </c>
      <c r="BA189" s="115">
        <v>-2.1261343087801947</v>
      </c>
      <c r="BB189" s="115">
        <v>6.6765958389905009</v>
      </c>
      <c r="BC189" s="115">
        <v>-4.5106632109450722</v>
      </c>
      <c r="BD189" s="115">
        <v>6.324355144988818</v>
      </c>
      <c r="BE189" s="115">
        <v>-4.8248098291584469</v>
      </c>
      <c r="BF189" s="115">
        <v>7.0478271722007655</v>
      </c>
      <c r="BG189" s="115">
        <v>-5.2877573035731658</v>
      </c>
      <c r="BH189" s="115">
        <v>7.944907171474803</v>
      </c>
      <c r="BI189" s="115">
        <v>-18.205130311580263</v>
      </c>
      <c r="BJ189" s="115">
        <v>2.5222706260423138</v>
      </c>
      <c r="BM189" s="115">
        <v>0</v>
      </c>
      <c r="BN189" s="115">
        <v>-2.1261343087801947</v>
      </c>
      <c r="BO189" s="115">
        <v>33.460290180907194</v>
      </c>
      <c r="BP189" s="115">
        <v>-4.5106632109450722</v>
      </c>
      <c r="BQ189" s="115">
        <v>31.932402883445697</v>
      </c>
      <c r="BR189" s="115">
        <v>-4.8248098291584469</v>
      </c>
      <c r="BS189" s="115">
        <v>33.395883175673312</v>
      </c>
      <c r="BT189" s="115">
        <v>-5.2877573035731658</v>
      </c>
      <c r="BU189" s="115">
        <v>34.921066004674742</v>
      </c>
    </row>
    <row r="190" spans="1:73" s="40" customFormat="1" x14ac:dyDescent="0.25">
      <c r="A190" s="14" t="s">
        <v>270</v>
      </c>
      <c r="B190" s="22" t="s">
        <v>271</v>
      </c>
      <c r="C190" s="16" t="s">
        <v>17</v>
      </c>
      <c r="D190" s="17">
        <v>0</v>
      </c>
      <c r="E190" s="89">
        <v>779.779</v>
      </c>
      <c r="F190" s="89">
        <v>590.63750000000005</v>
      </c>
      <c r="G190" s="89">
        <v>1115.0564035728517</v>
      </c>
      <c r="H190" s="89">
        <v>0</v>
      </c>
      <c r="I190" s="89">
        <v>0</v>
      </c>
      <c r="J190" s="89">
        <v>0</v>
      </c>
      <c r="K190" s="89">
        <v>0</v>
      </c>
      <c r="L190" s="89">
        <v>30.336200000000002</v>
      </c>
      <c r="M190" s="89">
        <v>0</v>
      </c>
      <c r="N190" s="89">
        <v>0</v>
      </c>
      <c r="O190" s="89">
        <v>0</v>
      </c>
      <c r="P190" s="89">
        <v>0</v>
      </c>
      <c r="Q190" s="89">
        <v>0</v>
      </c>
      <c r="R190" s="89">
        <v>0</v>
      </c>
      <c r="S190" s="89">
        <v>0</v>
      </c>
      <c r="T190" s="89">
        <v>0</v>
      </c>
      <c r="U190" s="89">
        <f t="shared" si="27"/>
        <v>1115.0564035728517</v>
      </c>
      <c r="V190" s="90">
        <f t="shared" si="27"/>
        <v>30.336200000000002</v>
      </c>
      <c r="W190" s="91">
        <v>0</v>
      </c>
      <c r="X190" s="115">
        <v>0</v>
      </c>
      <c r="Y190" s="115">
        <v>0</v>
      </c>
      <c r="Z190" s="115">
        <v>0</v>
      </c>
      <c r="AA190" s="115">
        <v>0</v>
      </c>
      <c r="AB190" s="115">
        <v>0</v>
      </c>
      <c r="AC190" s="115">
        <v>0</v>
      </c>
      <c r="AD190" s="115">
        <v>0</v>
      </c>
      <c r="AE190" s="115">
        <v>0</v>
      </c>
      <c r="AF190" s="115">
        <v>30.336200000000002</v>
      </c>
      <c r="AG190" s="115">
        <v>0</v>
      </c>
      <c r="AH190" s="115">
        <v>0</v>
      </c>
      <c r="AI190" s="115">
        <v>0</v>
      </c>
      <c r="AJ190" s="115">
        <v>0</v>
      </c>
      <c r="AK190" s="115">
        <v>0</v>
      </c>
      <c r="AL190" s="115">
        <v>0</v>
      </c>
      <c r="AM190" s="115">
        <v>0</v>
      </c>
      <c r="AN190" s="115">
        <v>0</v>
      </c>
      <c r="AO190" s="115">
        <v>1115.0564035728517</v>
      </c>
      <c r="AP190" s="115">
        <v>30.336200000000002</v>
      </c>
      <c r="AR190" s="115">
        <v>0</v>
      </c>
      <c r="AS190" s="115">
        <v>0</v>
      </c>
      <c r="AT190" s="115">
        <v>0</v>
      </c>
      <c r="AU190" s="115">
        <v>0</v>
      </c>
      <c r="AV190" s="115">
        <v>0</v>
      </c>
      <c r="AW190" s="115">
        <v>0</v>
      </c>
      <c r="AX190" s="115">
        <v>0</v>
      </c>
      <c r="AY190" s="115">
        <v>0</v>
      </c>
      <c r="AZ190" s="115">
        <v>30.336200000000002</v>
      </c>
      <c r="BA190" s="115">
        <v>0</v>
      </c>
      <c r="BB190" s="115">
        <v>0</v>
      </c>
      <c r="BC190" s="115">
        <v>0</v>
      </c>
      <c r="BD190" s="115">
        <v>0</v>
      </c>
      <c r="BE190" s="115">
        <v>0</v>
      </c>
      <c r="BF190" s="115">
        <v>0</v>
      </c>
      <c r="BG190" s="115">
        <v>0</v>
      </c>
      <c r="BH190" s="115">
        <v>0</v>
      </c>
      <c r="BI190" s="115">
        <v>0</v>
      </c>
      <c r="BJ190" s="115">
        <v>30.336200000000002</v>
      </c>
      <c r="BM190" s="115">
        <v>4.8647852983874529</v>
      </c>
      <c r="BN190" s="115">
        <v>0</v>
      </c>
      <c r="BO190" s="115">
        <v>-26.783694341916693</v>
      </c>
      <c r="BP190" s="115">
        <v>0</v>
      </c>
      <c r="BQ190" s="115">
        <v>-25.608047738456879</v>
      </c>
      <c r="BR190" s="115">
        <v>0</v>
      </c>
      <c r="BS190" s="115">
        <v>-26.348056003472546</v>
      </c>
      <c r="BT190" s="115">
        <v>0</v>
      </c>
      <c r="BU190" s="115">
        <v>-26.976158833199939</v>
      </c>
    </row>
    <row r="191" spans="1:73" s="40" customFormat="1" ht="31.5" x14ac:dyDescent="0.25">
      <c r="A191" s="14" t="s">
        <v>272</v>
      </c>
      <c r="B191" s="21" t="s">
        <v>273</v>
      </c>
      <c r="C191" s="16" t="s">
        <v>17</v>
      </c>
      <c r="D191" s="17">
        <v>0</v>
      </c>
      <c r="E191" s="89">
        <v>111.39489999999999</v>
      </c>
      <c r="F191" s="89">
        <v>111.39489999999999</v>
      </c>
      <c r="G191" s="89">
        <v>0</v>
      </c>
      <c r="H191" s="89">
        <v>0</v>
      </c>
      <c r="I191" s="89">
        <v>-8.7947679581702683E-5</v>
      </c>
      <c r="J191" s="89">
        <v>0</v>
      </c>
      <c r="K191" s="89">
        <v>648.89782992740015</v>
      </c>
      <c r="L191" s="89">
        <v>608.1567</v>
      </c>
      <c r="M191" s="89">
        <v>28.774727879800018</v>
      </c>
      <c r="N191" s="89">
        <v>631.71074275251601</v>
      </c>
      <c r="O191" s="89">
        <v>131.49827240952513</v>
      </c>
      <c r="P191" s="89">
        <v>1179.1851360903463</v>
      </c>
      <c r="Q191" s="89">
        <v>542.09773412185507</v>
      </c>
      <c r="R191" s="89">
        <v>593.38081329101135</v>
      </c>
      <c r="S191" s="89">
        <v>815.98483429960004</v>
      </c>
      <c r="T191" s="89">
        <v>624.08825952668292</v>
      </c>
      <c r="U191" s="89">
        <f t="shared" si="27"/>
        <v>2167.2533106905007</v>
      </c>
      <c r="V191" s="90">
        <f t="shared" si="27"/>
        <v>3636.5216516605565</v>
      </c>
      <c r="W191" s="91">
        <v>0</v>
      </c>
      <c r="X191" s="115">
        <v>0</v>
      </c>
      <c r="Y191" s="115">
        <v>0</v>
      </c>
      <c r="Z191" s="115">
        <v>0</v>
      </c>
      <c r="AA191" s="115">
        <v>0</v>
      </c>
      <c r="AB191" s="115">
        <v>0</v>
      </c>
      <c r="AC191" s="115">
        <v>0</v>
      </c>
      <c r="AD191" s="115">
        <v>0</v>
      </c>
      <c r="AE191" s="115">
        <v>0</v>
      </c>
      <c r="AF191" s="115">
        <v>-40.741129927400152</v>
      </c>
      <c r="AG191" s="115">
        <v>0</v>
      </c>
      <c r="AH191" s="115">
        <v>602.93601487271599</v>
      </c>
      <c r="AI191" s="115">
        <v>0</v>
      </c>
      <c r="AJ191" s="115">
        <v>1047.6868636808213</v>
      </c>
      <c r="AK191" s="115">
        <v>0</v>
      </c>
      <c r="AL191" s="115">
        <v>51.283079169156281</v>
      </c>
      <c r="AM191" s="115">
        <v>0</v>
      </c>
      <c r="AN191" s="115">
        <v>-191.89657477291712</v>
      </c>
      <c r="AO191" s="115">
        <v>-8.7947679730859818E-5</v>
      </c>
      <c r="AP191" s="115">
        <v>1469.268253022376</v>
      </c>
      <c r="AR191" s="115">
        <v>0</v>
      </c>
      <c r="AS191" s="115">
        <v>0</v>
      </c>
      <c r="AT191" s="115">
        <v>0</v>
      </c>
      <c r="AU191" s="115">
        <v>0</v>
      </c>
      <c r="AV191" s="115">
        <v>0</v>
      </c>
      <c r="AW191" s="115">
        <v>0</v>
      </c>
      <c r="AX191" s="115">
        <v>0</v>
      </c>
      <c r="AY191" s="115">
        <v>23.079221977400039</v>
      </c>
      <c r="AZ191" s="115">
        <v>-17.661899999999946</v>
      </c>
      <c r="BA191" s="115">
        <v>-292.74918141303709</v>
      </c>
      <c r="BB191" s="115">
        <v>631.71074275251601</v>
      </c>
      <c r="BC191" s="115">
        <v>-199.27798304950656</v>
      </c>
      <c r="BD191" s="115">
        <v>1179.1851360903463</v>
      </c>
      <c r="BE191" s="115">
        <v>201.79959785644439</v>
      </c>
      <c r="BF191" s="115">
        <v>593.38081329101135</v>
      </c>
      <c r="BG191" s="115">
        <v>465.76743788939746</v>
      </c>
      <c r="BH191" s="115">
        <v>624.08825952668292</v>
      </c>
      <c r="BI191" s="115">
        <v>198.61909326069804</v>
      </c>
      <c r="BJ191" s="115">
        <v>3010.7030516605564</v>
      </c>
      <c r="BM191" s="115">
        <v>-17.661899999999946</v>
      </c>
      <c r="BN191" s="115">
        <v>-292.74918141303709</v>
      </c>
      <c r="BO191" s="115">
        <v>631.71074275251601</v>
      </c>
      <c r="BP191" s="115">
        <v>-199.27798304950656</v>
      </c>
      <c r="BQ191" s="115">
        <v>1179.1851360903463</v>
      </c>
      <c r="BR191" s="115">
        <v>201.79959785644439</v>
      </c>
      <c r="BS191" s="115">
        <v>593.38081329101135</v>
      </c>
      <c r="BT191" s="115">
        <v>465.76743788939746</v>
      </c>
      <c r="BU191" s="115">
        <v>624.08825952668292</v>
      </c>
    </row>
    <row r="192" spans="1:73" s="40" customFormat="1" ht="31.5" x14ac:dyDescent="0.25">
      <c r="A192" s="14" t="s">
        <v>274</v>
      </c>
      <c r="B192" s="21" t="s">
        <v>275</v>
      </c>
      <c r="C192" s="16" t="s">
        <v>17</v>
      </c>
      <c r="D192" s="17">
        <v>0</v>
      </c>
      <c r="E192" s="89">
        <v>0</v>
      </c>
      <c r="F192" s="89">
        <v>0</v>
      </c>
      <c r="G192" s="89">
        <v>0</v>
      </c>
      <c r="H192" s="89">
        <v>62.262800000000006</v>
      </c>
      <c r="I192" s="89">
        <v>114.45599101064607</v>
      </c>
      <c r="J192" s="89">
        <v>92.299300000000002</v>
      </c>
      <c r="K192" s="89">
        <v>24.235449469999995</v>
      </c>
      <c r="L192" s="89">
        <v>30.075899999999997</v>
      </c>
      <c r="M192" s="89">
        <v>25.711388342722994</v>
      </c>
      <c r="N192" s="89">
        <v>108.89120181771023</v>
      </c>
      <c r="O192" s="89">
        <v>27.277211892794831</v>
      </c>
      <c r="P192" s="89">
        <v>113.21929302880449</v>
      </c>
      <c r="Q192" s="89">
        <v>28.938394097066041</v>
      </c>
      <c r="R192" s="89">
        <v>118.11154812515529</v>
      </c>
      <c r="S192" s="89">
        <v>30.700742297577367</v>
      </c>
      <c r="T192" s="89">
        <v>123.21858290025948</v>
      </c>
      <c r="U192" s="89">
        <f t="shared" si="27"/>
        <v>251.31917711080729</v>
      </c>
      <c r="V192" s="90">
        <f t="shared" si="27"/>
        <v>648.07862587192949</v>
      </c>
      <c r="W192" s="91">
        <v>0</v>
      </c>
      <c r="X192" s="115">
        <v>0</v>
      </c>
      <c r="Y192" s="115">
        <v>0</v>
      </c>
      <c r="Z192" s="115">
        <v>0</v>
      </c>
      <c r="AA192" s="115">
        <v>0</v>
      </c>
      <c r="AB192" s="115">
        <v>0</v>
      </c>
      <c r="AC192" s="115">
        <v>0</v>
      </c>
      <c r="AD192" s="115">
        <v>0</v>
      </c>
      <c r="AE192" s="115">
        <v>0</v>
      </c>
      <c r="AF192" s="115">
        <v>5.8404505300000018</v>
      </c>
      <c r="AG192" s="115">
        <v>0</v>
      </c>
      <c r="AH192" s="115">
        <v>83.179813474987228</v>
      </c>
      <c r="AI192" s="115">
        <v>0</v>
      </c>
      <c r="AJ192" s="115">
        <v>85.942081136009648</v>
      </c>
      <c r="AK192" s="115">
        <v>0</v>
      </c>
      <c r="AL192" s="115">
        <v>89.173154028089257</v>
      </c>
      <c r="AM192" s="115">
        <v>0</v>
      </c>
      <c r="AN192" s="115">
        <v>92.517840602682114</v>
      </c>
      <c r="AO192" s="115">
        <v>-40.10610898935397</v>
      </c>
      <c r="AP192" s="115">
        <v>356.65333977176823</v>
      </c>
      <c r="AR192" s="115">
        <v>0</v>
      </c>
      <c r="AS192" s="115">
        <v>0</v>
      </c>
      <c r="AT192" s="115">
        <v>0</v>
      </c>
      <c r="AU192" s="115">
        <v>0</v>
      </c>
      <c r="AV192" s="115">
        <v>0</v>
      </c>
      <c r="AW192" s="115">
        <v>0</v>
      </c>
      <c r="AX192" s="115">
        <v>0</v>
      </c>
      <c r="AY192" s="115">
        <v>-96.574349197132022</v>
      </c>
      <c r="AZ192" s="115">
        <v>-98.552104219892925</v>
      </c>
      <c r="BA192" s="115">
        <v>-102.73096808654465</v>
      </c>
      <c r="BB192" s="115">
        <v>-27.446905362471085</v>
      </c>
      <c r="BC192" s="115">
        <v>-109.11449029936108</v>
      </c>
      <c r="BD192" s="115">
        <v>-32.640741495747534</v>
      </c>
      <c r="BE192" s="115">
        <v>-116.14909366010224</v>
      </c>
      <c r="BF192" s="115">
        <v>-37.826391499343444</v>
      </c>
      <c r="BG192" s="115">
        <v>-123.63069802537186</v>
      </c>
      <c r="BH192" s="115">
        <v>-43.399935215330274</v>
      </c>
      <c r="BI192" s="115">
        <v>-548.19959926851197</v>
      </c>
      <c r="BJ192" s="115">
        <v>-239.86607779278529</v>
      </c>
      <c r="BM192" s="115">
        <v>-98.552104219892925</v>
      </c>
      <c r="BN192" s="115">
        <v>-102.73096808654465</v>
      </c>
      <c r="BO192" s="115">
        <v>-27.446905362471085</v>
      </c>
      <c r="BP192" s="115">
        <v>-109.11449029936108</v>
      </c>
      <c r="BQ192" s="115">
        <v>-32.640741495747534</v>
      </c>
      <c r="BR192" s="115">
        <v>-116.14909366010224</v>
      </c>
      <c r="BS192" s="115">
        <v>-37.826391499343444</v>
      </c>
      <c r="BT192" s="115">
        <v>-123.63069802537186</v>
      </c>
      <c r="BU192" s="115">
        <v>-43.399935215330274</v>
      </c>
    </row>
    <row r="193" spans="1:73" s="40" customFormat="1" x14ac:dyDescent="0.25">
      <c r="A193" s="14" t="s">
        <v>276</v>
      </c>
      <c r="B193" s="21" t="s">
        <v>277</v>
      </c>
      <c r="C193" s="16" t="s">
        <v>17</v>
      </c>
      <c r="D193" s="17">
        <v>0</v>
      </c>
      <c r="E193" s="89">
        <v>0</v>
      </c>
      <c r="F193" s="89">
        <v>0</v>
      </c>
      <c r="G193" s="89">
        <v>0</v>
      </c>
      <c r="H193" s="89">
        <v>0</v>
      </c>
      <c r="I193" s="89">
        <v>0</v>
      </c>
      <c r="J193" s="89">
        <v>0</v>
      </c>
      <c r="K193" s="89">
        <v>0</v>
      </c>
      <c r="L193" s="89">
        <v>0</v>
      </c>
      <c r="M193" s="89">
        <v>0</v>
      </c>
      <c r="N193" s="89">
        <v>0</v>
      </c>
      <c r="O193" s="89">
        <v>0</v>
      </c>
      <c r="P193" s="89">
        <v>0</v>
      </c>
      <c r="Q193" s="89">
        <v>0</v>
      </c>
      <c r="R193" s="89">
        <v>0</v>
      </c>
      <c r="S193" s="89">
        <v>0</v>
      </c>
      <c r="T193" s="89">
        <v>0</v>
      </c>
      <c r="U193" s="89">
        <f t="shared" si="27"/>
        <v>0</v>
      </c>
      <c r="V193" s="90">
        <f t="shared" si="27"/>
        <v>0</v>
      </c>
      <c r="W193" s="91">
        <v>0</v>
      </c>
      <c r="X193" s="115">
        <v>0</v>
      </c>
      <c r="Y193" s="115">
        <v>0</v>
      </c>
      <c r="Z193" s="115">
        <v>0</v>
      </c>
      <c r="AA193" s="115">
        <v>0</v>
      </c>
      <c r="AB193" s="115">
        <v>0</v>
      </c>
      <c r="AC193" s="115">
        <v>0</v>
      </c>
      <c r="AD193" s="115">
        <v>0</v>
      </c>
      <c r="AE193" s="115">
        <v>0</v>
      </c>
      <c r="AF193" s="115">
        <v>0</v>
      </c>
      <c r="AG193" s="115">
        <v>0</v>
      </c>
      <c r="AH193" s="115">
        <v>0</v>
      </c>
      <c r="AI193" s="115">
        <v>0</v>
      </c>
      <c r="AJ193" s="115">
        <v>0</v>
      </c>
      <c r="AK193" s="115">
        <v>0</v>
      </c>
      <c r="AL193" s="115">
        <v>0</v>
      </c>
      <c r="AM193" s="115">
        <v>0</v>
      </c>
      <c r="AN193" s="115">
        <v>0</v>
      </c>
      <c r="AO193" s="115">
        <v>0</v>
      </c>
      <c r="AP193" s="115">
        <v>0</v>
      </c>
      <c r="AR193" s="115">
        <v>0</v>
      </c>
      <c r="AS193" s="115">
        <v>0</v>
      </c>
      <c r="AT193" s="115">
        <v>0</v>
      </c>
      <c r="AU193" s="115">
        <v>0</v>
      </c>
      <c r="AV193" s="115">
        <v>0</v>
      </c>
      <c r="AW193" s="115">
        <v>0</v>
      </c>
      <c r="AX193" s="115">
        <v>0</v>
      </c>
      <c r="AY193" s="115">
        <v>0</v>
      </c>
      <c r="AZ193" s="115">
        <v>0</v>
      </c>
      <c r="BA193" s="115">
        <v>0</v>
      </c>
      <c r="BB193" s="115">
        <v>0</v>
      </c>
      <c r="BC193" s="115">
        <v>0</v>
      </c>
      <c r="BD193" s="115">
        <v>0</v>
      </c>
      <c r="BE193" s="115">
        <v>0</v>
      </c>
      <c r="BF193" s="115">
        <v>0</v>
      </c>
      <c r="BG193" s="115">
        <v>0</v>
      </c>
      <c r="BH193" s="115">
        <v>0</v>
      </c>
      <c r="BI193" s="115">
        <v>0</v>
      </c>
      <c r="BJ193" s="115">
        <v>0</v>
      </c>
      <c r="BM193" s="115">
        <v>0</v>
      </c>
      <c r="BN193" s="115">
        <v>0</v>
      </c>
      <c r="BO193" s="115">
        <v>0</v>
      </c>
      <c r="BP193" s="115">
        <v>0</v>
      </c>
      <c r="BQ193" s="115">
        <v>0</v>
      </c>
      <c r="BR193" s="115">
        <v>0</v>
      </c>
      <c r="BS193" s="115">
        <v>0</v>
      </c>
      <c r="BT193" s="115">
        <v>0</v>
      </c>
      <c r="BU193" s="115">
        <v>0</v>
      </c>
    </row>
    <row r="194" spans="1:73" s="40" customFormat="1" x14ac:dyDescent="0.25">
      <c r="A194" s="14" t="s">
        <v>278</v>
      </c>
      <c r="B194" s="21" t="s">
        <v>279</v>
      </c>
      <c r="C194" s="16" t="s">
        <v>17</v>
      </c>
      <c r="D194" s="17">
        <v>71.465500000000006</v>
      </c>
      <c r="E194" s="89">
        <v>417.1601</v>
      </c>
      <c r="F194" s="89">
        <v>597.49984460000007</v>
      </c>
      <c r="G194" s="89">
        <v>760.916865270617</v>
      </c>
      <c r="H194" s="89">
        <v>767.03409999999997</v>
      </c>
      <c r="I194" s="89">
        <v>719.36703978081232</v>
      </c>
      <c r="J194" s="89">
        <v>792.52618415999996</v>
      </c>
      <c r="K194" s="89">
        <v>819.85481663175256</v>
      </c>
      <c r="L194" s="89">
        <v>830.75519999999995</v>
      </c>
      <c r="M194" s="89">
        <v>852.39440282960049</v>
      </c>
      <c r="N194" s="89">
        <v>884.10516693888576</v>
      </c>
      <c r="O194" s="89">
        <v>886.4901789427845</v>
      </c>
      <c r="P194" s="89">
        <v>914.16474261480801</v>
      </c>
      <c r="Q194" s="89">
        <v>921.94978610049611</v>
      </c>
      <c r="R194" s="89">
        <v>950.73133231940028</v>
      </c>
      <c r="S194" s="89">
        <v>958.82777754451593</v>
      </c>
      <c r="T194" s="89">
        <v>985.92376617217656</v>
      </c>
      <c r="U194" s="89">
        <f t="shared" si="27"/>
        <v>5919.8008671005782</v>
      </c>
      <c r="V194" s="90">
        <f t="shared" si="27"/>
        <v>6125.2404922052701</v>
      </c>
      <c r="W194" s="91">
        <v>0</v>
      </c>
      <c r="X194" s="115">
        <v>0</v>
      </c>
      <c r="Y194" s="115">
        <v>0</v>
      </c>
      <c r="Z194" s="115">
        <v>0</v>
      </c>
      <c r="AA194" s="115">
        <v>0</v>
      </c>
      <c r="AB194" s="115">
        <v>0</v>
      </c>
      <c r="AC194" s="115">
        <v>0</v>
      </c>
      <c r="AD194" s="115">
        <v>0</v>
      </c>
      <c r="AE194" s="115">
        <v>0</v>
      </c>
      <c r="AF194" s="115">
        <v>10.90038336824739</v>
      </c>
      <c r="AG194" s="115">
        <v>0</v>
      </c>
      <c r="AH194" s="115">
        <v>31.710764109285265</v>
      </c>
      <c r="AI194" s="115">
        <v>0</v>
      </c>
      <c r="AJ194" s="115">
        <v>27.67456367202351</v>
      </c>
      <c r="AK194" s="115">
        <v>0</v>
      </c>
      <c r="AL194" s="115">
        <v>28.781546218904168</v>
      </c>
      <c r="AM194" s="115">
        <v>0</v>
      </c>
      <c r="AN194" s="115">
        <v>27.095988627660631</v>
      </c>
      <c r="AO194" s="115">
        <v>-79.276379108570836</v>
      </c>
      <c r="AP194" s="115">
        <v>126.16324599612108</v>
      </c>
      <c r="AR194" s="115">
        <v>0</v>
      </c>
      <c r="AS194" s="115">
        <v>0</v>
      </c>
      <c r="AT194" s="115">
        <v>0</v>
      </c>
      <c r="AU194" s="115">
        <v>0</v>
      </c>
      <c r="AV194" s="115">
        <v>0</v>
      </c>
      <c r="AW194" s="115">
        <v>0</v>
      </c>
      <c r="AX194" s="115">
        <v>0</v>
      </c>
      <c r="AY194" s="115">
        <v>87.907465536684299</v>
      </c>
      <c r="AZ194" s="115">
        <v>10.90038336824739</v>
      </c>
      <c r="BA194" s="115">
        <v>107.50941113588067</v>
      </c>
      <c r="BB194" s="115">
        <v>31.710764109285265</v>
      </c>
      <c r="BC194" s="115">
        <v>127.00110930280107</v>
      </c>
      <c r="BD194" s="115">
        <v>27.67456367202351</v>
      </c>
      <c r="BE194" s="115">
        <v>144.62475665056161</v>
      </c>
      <c r="BF194" s="115">
        <v>28.781546218904168</v>
      </c>
      <c r="BG194" s="115">
        <v>174.09494730619701</v>
      </c>
      <c r="BH194" s="115">
        <v>27.095988627660631</v>
      </c>
      <c r="BI194" s="115">
        <v>641.13768993212307</v>
      </c>
      <c r="BJ194" s="115">
        <v>126.16324599612108</v>
      </c>
      <c r="BM194" s="115">
        <v>10.90038336824739</v>
      </c>
      <c r="BN194" s="115">
        <v>107.50941113588067</v>
      </c>
      <c r="BO194" s="115">
        <v>31.710764109285265</v>
      </c>
      <c r="BP194" s="115">
        <v>127.00110930280107</v>
      </c>
      <c r="BQ194" s="115">
        <v>27.67456367202351</v>
      </c>
      <c r="BR194" s="115">
        <v>144.62475665056161</v>
      </c>
      <c r="BS194" s="115">
        <v>28.781546218904168</v>
      </c>
      <c r="BT194" s="115">
        <v>174.09494730619701</v>
      </c>
      <c r="BU194" s="115">
        <v>27.095988627660631</v>
      </c>
    </row>
    <row r="195" spans="1:73" s="40" customFormat="1" x14ac:dyDescent="0.25">
      <c r="A195" s="14" t="s">
        <v>280</v>
      </c>
      <c r="B195" s="21" t="s">
        <v>281</v>
      </c>
      <c r="C195" s="16" t="s">
        <v>17</v>
      </c>
      <c r="D195" s="17">
        <v>16.192599999999999</v>
      </c>
      <c r="E195" s="89">
        <v>130.26199999999997</v>
      </c>
      <c r="F195" s="89">
        <v>163.00299999999999</v>
      </c>
      <c r="G195" s="89">
        <v>244.36547059695215</v>
      </c>
      <c r="H195" s="89">
        <v>245.86520000000002</v>
      </c>
      <c r="I195" s="89">
        <v>223.63725108932624</v>
      </c>
      <c r="J195" s="89">
        <v>240.34572854999999</v>
      </c>
      <c r="K195" s="89">
        <v>249.23586425605271</v>
      </c>
      <c r="L195" s="89">
        <v>250.5599</v>
      </c>
      <c r="M195" s="89">
        <v>259.2052999470875</v>
      </c>
      <c r="N195" s="89">
        <v>268.09311689342127</v>
      </c>
      <c r="O195" s="89">
        <v>269.57351194497102</v>
      </c>
      <c r="P195" s="89">
        <v>277.20828286779761</v>
      </c>
      <c r="Q195" s="89">
        <v>280.35645242276985</v>
      </c>
      <c r="R195" s="89">
        <v>288.29661418250953</v>
      </c>
      <c r="S195" s="89">
        <v>291.57071051968063</v>
      </c>
      <c r="T195" s="89">
        <v>298.96608564004998</v>
      </c>
      <c r="U195" s="89">
        <f t="shared" si="27"/>
        <v>1817.9445607768403</v>
      </c>
      <c r="V195" s="90">
        <f t="shared" si="27"/>
        <v>1869.3349281337782</v>
      </c>
      <c r="W195" s="91">
        <v>0</v>
      </c>
      <c r="X195" s="115">
        <v>0</v>
      </c>
      <c r="Y195" s="115">
        <v>0</v>
      </c>
      <c r="Z195" s="115">
        <v>0</v>
      </c>
      <c r="AA195" s="115">
        <v>0</v>
      </c>
      <c r="AB195" s="115">
        <v>0</v>
      </c>
      <c r="AC195" s="115">
        <v>0</v>
      </c>
      <c r="AD195" s="115">
        <v>0</v>
      </c>
      <c r="AE195" s="115">
        <v>0</v>
      </c>
      <c r="AF195" s="115">
        <v>1.3240357439472916</v>
      </c>
      <c r="AG195" s="115">
        <v>0</v>
      </c>
      <c r="AH195" s="115">
        <v>8.8878169463337713</v>
      </c>
      <c r="AI195" s="115">
        <v>0</v>
      </c>
      <c r="AJ195" s="115">
        <v>7.6347709228265899</v>
      </c>
      <c r="AK195" s="115">
        <v>0</v>
      </c>
      <c r="AL195" s="115">
        <v>7.9401617597396807</v>
      </c>
      <c r="AM195" s="115">
        <v>0</v>
      </c>
      <c r="AN195" s="115">
        <v>7.3953751203693514</v>
      </c>
      <c r="AO195" s="115">
        <v>-18.208206863721443</v>
      </c>
      <c r="AP195" s="115">
        <v>33.182160493216543</v>
      </c>
      <c r="AR195" s="115">
        <v>0</v>
      </c>
      <c r="AS195" s="115">
        <v>0</v>
      </c>
      <c r="AT195" s="115">
        <v>0</v>
      </c>
      <c r="AU195" s="115">
        <v>0</v>
      </c>
      <c r="AV195" s="115">
        <v>0</v>
      </c>
      <c r="AW195" s="115">
        <v>0</v>
      </c>
      <c r="AX195" s="115">
        <v>0</v>
      </c>
      <c r="AY195" s="115">
        <v>26.723869523151961</v>
      </c>
      <c r="AZ195" s="115">
        <v>1.3240357439472916</v>
      </c>
      <c r="BA195" s="115">
        <v>32.760262472196672</v>
      </c>
      <c r="BB195" s="115">
        <v>8.8878169463337713</v>
      </c>
      <c r="BC195" s="115">
        <v>38.688834774416051</v>
      </c>
      <c r="BD195" s="115">
        <v>7.6347709228265899</v>
      </c>
      <c r="BE195" s="115">
        <v>44.049643469989746</v>
      </c>
      <c r="BF195" s="115">
        <v>7.9401617597396807</v>
      </c>
      <c r="BG195" s="115">
        <v>53.011930127231693</v>
      </c>
      <c r="BH195" s="115">
        <v>7.3953751203693514</v>
      </c>
      <c r="BI195" s="115">
        <v>195.23454036698627</v>
      </c>
      <c r="BJ195" s="115">
        <v>33.182160493216543</v>
      </c>
      <c r="BM195" s="115">
        <v>1.3240357439472916</v>
      </c>
      <c r="BN195" s="115">
        <v>32.760262472196672</v>
      </c>
      <c r="BO195" s="115">
        <v>8.8878169463337713</v>
      </c>
      <c r="BP195" s="115">
        <v>38.688834774416051</v>
      </c>
      <c r="BQ195" s="115">
        <v>7.6347709228265899</v>
      </c>
      <c r="BR195" s="115">
        <v>44.049643469989746</v>
      </c>
      <c r="BS195" s="115">
        <v>7.9401617597396807</v>
      </c>
      <c r="BT195" s="115">
        <v>53.011930127231693</v>
      </c>
      <c r="BU195" s="115">
        <v>7.3953751203693514</v>
      </c>
    </row>
    <row r="196" spans="1:73" s="40" customFormat="1" x14ac:dyDescent="0.25">
      <c r="A196" s="14" t="s">
        <v>282</v>
      </c>
      <c r="B196" s="21" t="s">
        <v>283</v>
      </c>
      <c r="C196" s="16" t="s">
        <v>17</v>
      </c>
      <c r="D196" s="17">
        <v>1.2581999999999998</v>
      </c>
      <c r="E196" s="89">
        <v>-301.27780000000001</v>
      </c>
      <c r="F196" s="89">
        <v>69.213731100000004</v>
      </c>
      <c r="G196" s="89">
        <v>185.79039223275009</v>
      </c>
      <c r="H196" s="89">
        <v>238.71220000000002</v>
      </c>
      <c r="I196" s="89">
        <v>74.180687390519708</v>
      </c>
      <c r="J196" s="89">
        <v>196.37620000000001</v>
      </c>
      <c r="K196" s="89">
        <v>172.76776012232835</v>
      </c>
      <c r="L196" s="89">
        <v>90.198700000000002</v>
      </c>
      <c r="M196" s="89">
        <v>302.46195333144141</v>
      </c>
      <c r="N196" s="89">
        <v>510.60831783815615</v>
      </c>
      <c r="O196" s="89">
        <v>209.87613127669613</v>
      </c>
      <c r="P196" s="89">
        <v>575.41135930831751</v>
      </c>
      <c r="Q196" s="89">
        <v>253.89804700857849</v>
      </c>
      <c r="R196" s="89">
        <v>644.34384250147002</v>
      </c>
      <c r="S196" s="89">
        <v>307.36417065711555</v>
      </c>
      <c r="T196" s="89">
        <v>731.33570862883755</v>
      </c>
      <c r="U196" s="89">
        <f t="shared" si="27"/>
        <v>1506.3391420194298</v>
      </c>
      <c r="V196" s="90">
        <f t="shared" si="27"/>
        <v>2986.986328276781</v>
      </c>
      <c r="W196" s="91">
        <v>0</v>
      </c>
      <c r="X196" s="115">
        <v>0</v>
      </c>
      <c r="Y196" s="115">
        <v>0</v>
      </c>
      <c r="Z196" s="115">
        <v>0</v>
      </c>
      <c r="AA196" s="115">
        <v>0</v>
      </c>
      <c r="AB196" s="115">
        <v>0</v>
      </c>
      <c r="AC196" s="115">
        <v>0</v>
      </c>
      <c r="AD196" s="115">
        <v>0</v>
      </c>
      <c r="AE196" s="115">
        <v>0</v>
      </c>
      <c r="AF196" s="115">
        <v>-82.569060122328352</v>
      </c>
      <c r="AG196" s="115">
        <v>0</v>
      </c>
      <c r="AH196" s="115">
        <v>208.14636450671475</v>
      </c>
      <c r="AI196" s="115">
        <v>0</v>
      </c>
      <c r="AJ196" s="115">
        <v>365.53522803162139</v>
      </c>
      <c r="AK196" s="115">
        <v>0</v>
      </c>
      <c r="AL196" s="115">
        <v>390.44579549289153</v>
      </c>
      <c r="AM196" s="115">
        <v>0</v>
      </c>
      <c r="AN196" s="115">
        <v>423.971537971722</v>
      </c>
      <c r="AO196" s="115">
        <v>-175.11732037673028</v>
      </c>
      <c r="AP196" s="115">
        <v>1305.5298658806209</v>
      </c>
      <c r="AR196" s="115">
        <v>0</v>
      </c>
      <c r="AS196" s="115">
        <v>0</v>
      </c>
      <c r="AT196" s="115">
        <v>0</v>
      </c>
      <c r="AU196" s="115">
        <v>0</v>
      </c>
      <c r="AV196" s="115">
        <v>0</v>
      </c>
      <c r="AW196" s="115">
        <v>0</v>
      </c>
      <c r="AX196" s="115">
        <v>0</v>
      </c>
      <c r="AY196" s="115">
        <v>54.589333357136979</v>
      </c>
      <c r="AZ196" s="115">
        <v>-82.569060122328352</v>
      </c>
      <c r="BA196" s="115">
        <v>66.817827942055516</v>
      </c>
      <c r="BB196" s="115">
        <v>208.14636450671475</v>
      </c>
      <c r="BC196" s="115">
        <v>-4.0900109642047937</v>
      </c>
      <c r="BD196" s="115">
        <v>365.53522803162139</v>
      </c>
      <c r="BE196" s="115">
        <v>179.71735961805877</v>
      </c>
      <c r="BF196" s="115">
        <v>390.44579549289153</v>
      </c>
      <c r="BG196" s="115">
        <v>151.3794536695404</v>
      </c>
      <c r="BH196" s="115">
        <v>423.971537971722</v>
      </c>
      <c r="BI196" s="115">
        <v>448.41396362258706</v>
      </c>
      <c r="BJ196" s="115">
        <v>1305.5298658806209</v>
      </c>
      <c r="BM196" s="115">
        <v>-82.569060122328352</v>
      </c>
      <c r="BN196" s="115">
        <v>66.817827942055516</v>
      </c>
      <c r="BO196" s="115">
        <v>208.14636450671475</v>
      </c>
      <c r="BP196" s="115">
        <v>-4.0900109642047937</v>
      </c>
      <c r="BQ196" s="115">
        <v>365.53522803162139</v>
      </c>
      <c r="BR196" s="115">
        <v>179.71735961805877</v>
      </c>
      <c r="BS196" s="115">
        <v>390.44579549289153</v>
      </c>
      <c r="BT196" s="115">
        <v>151.3794536695404</v>
      </c>
      <c r="BU196" s="115">
        <v>423.971537971722</v>
      </c>
    </row>
    <row r="197" spans="1:73" s="40" customFormat="1" x14ac:dyDescent="0.25">
      <c r="A197" s="14" t="s">
        <v>284</v>
      </c>
      <c r="B197" s="22" t="s">
        <v>285</v>
      </c>
      <c r="C197" s="16" t="s">
        <v>17</v>
      </c>
      <c r="D197" s="17">
        <v>0</v>
      </c>
      <c r="E197" s="89">
        <v>0</v>
      </c>
      <c r="F197" s="89">
        <v>0</v>
      </c>
      <c r="G197" s="89">
        <v>0</v>
      </c>
      <c r="H197" s="89">
        <v>0</v>
      </c>
      <c r="I197" s="89">
        <v>0</v>
      </c>
      <c r="J197" s="89">
        <v>0</v>
      </c>
      <c r="K197" s="89">
        <v>0</v>
      </c>
      <c r="L197" s="89">
        <v>0</v>
      </c>
      <c r="M197" s="89">
        <v>0</v>
      </c>
      <c r="N197" s="89">
        <v>0</v>
      </c>
      <c r="O197" s="89">
        <v>0</v>
      </c>
      <c r="P197" s="89">
        <v>0</v>
      </c>
      <c r="Q197" s="89">
        <v>0</v>
      </c>
      <c r="R197" s="89">
        <v>0</v>
      </c>
      <c r="S197" s="89">
        <v>0</v>
      </c>
      <c r="T197" s="89">
        <v>0</v>
      </c>
      <c r="U197" s="89">
        <f t="shared" si="27"/>
        <v>0</v>
      </c>
      <c r="V197" s="90">
        <f t="shared" si="27"/>
        <v>0</v>
      </c>
      <c r="W197" s="91">
        <v>0</v>
      </c>
      <c r="X197" s="115">
        <v>0</v>
      </c>
      <c r="Y197" s="115">
        <v>0</v>
      </c>
      <c r="Z197" s="115">
        <v>0</v>
      </c>
      <c r="AA197" s="115">
        <v>0</v>
      </c>
      <c r="AB197" s="115">
        <v>0</v>
      </c>
      <c r="AC197" s="115">
        <v>0</v>
      </c>
      <c r="AD197" s="115">
        <v>0</v>
      </c>
      <c r="AE197" s="115">
        <v>0</v>
      </c>
      <c r="AF197" s="115">
        <v>0</v>
      </c>
      <c r="AG197" s="115">
        <v>0</v>
      </c>
      <c r="AH197" s="115">
        <v>0</v>
      </c>
      <c r="AI197" s="115">
        <v>0</v>
      </c>
      <c r="AJ197" s="115">
        <v>0</v>
      </c>
      <c r="AK197" s="115">
        <v>0</v>
      </c>
      <c r="AL197" s="115">
        <v>0</v>
      </c>
      <c r="AM197" s="115">
        <v>0</v>
      </c>
      <c r="AN197" s="115">
        <v>0</v>
      </c>
      <c r="AO197" s="115">
        <v>0</v>
      </c>
      <c r="AP197" s="115">
        <v>0</v>
      </c>
      <c r="AR197" s="115">
        <v>0</v>
      </c>
      <c r="AS197" s="115">
        <v>0</v>
      </c>
      <c r="AT197" s="115">
        <v>0</v>
      </c>
      <c r="AU197" s="115">
        <v>0</v>
      </c>
      <c r="AV197" s="115">
        <v>0</v>
      </c>
      <c r="AW197" s="115">
        <v>0</v>
      </c>
      <c r="AX197" s="115">
        <v>0</v>
      </c>
      <c r="AY197" s="115">
        <v>0</v>
      </c>
      <c r="AZ197" s="115">
        <v>0</v>
      </c>
      <c r="BA197" s="115">
        <v>0</v>
      </c>
      <c r="BB197" s="115">
        <v>0</v>
      </c>
      <c r="BC197" s="115">
        <v>0</v>
      </c>
      <c r="BD197" s="115">
        <v>0</v>
      </c>
      <c r="BE197" s="115">
        <v>0</v>
      </c>
      <c r="BF197" s="115">
        <v>0</v>
      </c>
      <c r="BG197" s="115">
        <v>0</v>
      </c>
      <c r="BH197" s="115">
        <v>0</v>
      </c>
      <c r="BI197" s="115">
        <v>0</v>
      </c>
      <c r="BJ197" s="115">
        <v>0</v>
      </c>
      <c r="BM197" s="115">
        <v>0</v>
      </c>
      <c r="BN197" s="115">
        <v>0</v>
      </c>
      <c r="BO197" s="115">
        <v>0</v>
      </c>
      <c r="BP197" s="115">
        <v>0</v>
      </c>
      <c r="BQ197" s="115">
        <v>0</v>
      </c>
      <c r="BR197" s="115">
        <v>0</v>
      </c>
      <c r="BS197" s="115">
        <v>0</v>
      </c>
      <c r="BT197" s="115">
        <v>0</v>
      </c>
      <c r="BU197" s="115">
        <v>0</v>
      </c>
    </row>
    <row r="198" spans="1:73" s="40" customFormat="1" x14ac:dyDescent="0.25">
      <c r="A198" s="14" t="s">
        <v>286</v>
      </c>
      <c r="B198" s="21" t="s">
        <v>287</v>
      </c>
      <c r="C198" s="16" t="s">
        <v>17</v>
      </c>
      <c r="D198" s="89">
        <f>15.3243-2.82</f>
        <v>12.504299999999999</v>
      </c>
      <c r="E198" s="89">
        <v>118.17269999999999</v>
      </c>
      <c r="F198" s="89">
        <v>59.2264853</v>
      </c>
      <c r="G198" s="89">
        <v>187.8475761226</v>
      </c>
      <c r="H198" s="89">
        <v>83.515299999999982</v>
      </c>
      <c r="I198" s="89">
        <v>129.79243619696621</v>
      </c>
      <c r="J198" s="89">
        <v>131.24280000000002</v>
      </c>
      <c r="K198" s="89">
        <v>106.58455026773198</v>
      </c>
      <c r="L198" s="89">
        <v>103.7773</v>
      </c>
      <c r="M198" s="89">
        <v>114.96472356191104</v>
      </c>
      <c r="N198" s="89">
        <v>150.05169471413762</v>
      </c>
      <c r="O198" s="89">
        <v>119.88029042781585</v>
      </c>
      <c r="P198" s="89">
        <v>143.15696384898177</v>
      </c>
      <c r="Q198" s="89">
        <v>112.3143685434206</v>
      </c>
      <c r="R198" s="89">
        <v>156.14478866769213</v>
      </c>
      <c r="S198" s="89">
        <v>124.21484407156275</v>
      </c>
      <c r="T198" s="89">
        <v>125.30363407044908</v>
      </c>
      <c r="U198" s="89">
        <f t="shared" si="27"/>
        <v>895.59878919200855</v>
      </c>
      <c r="V198" s="90">
        <f t="shared" si="27"/>
        <v>893.19248130126061</v>
      </c>
      <c r="W198" s="91">
        <v>0</v>
      </c>
      <c r="X198" s="115">
        <v>0</v>
      </c>
      <c r="Y198" s="115">
        <v>0</v>
      </c>
      <c r="Z198" s="115">
        <v>0</v>
      </c>
      <c r="AA198" s="115">
        <v>0</v>
      </c>
      <c r="AB198" s="115">
        <v>0</v>
      </c>
      <c r="AC198" s="115">
        <v>0</v>
      </c>
      <c r="AD198" s="115">
        <v>0</v>
      </c>
      <c r="AE198" s="115">
        <v>0</v>
      </c>
      <c r="AF198" s="115">
        <v>-2.8072502677319875</v>
      </c>
      <c r="AG198" s="115">
        <v>0</v>
      </c>
      <c r="AH198" s="115">
        <v>35.086971152226582</v>
      </c>
      <c r="AI198" s="115">
        <v>0</v>
      </c>
      <c r="AJ198" s="115">
        <v>23.276673421165924</v>
      </c>
      <c r="AK198" s="115">
        <v>0</v>
      </c>
      <c r="AL198" s="115">
        <v>43.830420124271527</v>
      </c>
      <c r="AM198" s="115">
        <v>0</v>
      </c>
      <c r="AN198" s="115">
        <v>1.0887899988863268</v>
      </c>
      <c r="AO198" s="115">
        <v>102.88191231956625</v>
      </c>
      <c r="AP198" s="115">
        <v>100.47560442881831</v>
      </c>
      <c r="AR198" s="115">
        <v>0</v>
      </c>
      <c r="AS198" s="115">
        <v>0</v>
      </c>
      <c r="AT198" s="115">
        <v>0</v>
      </c>
      <c r="AU198" s="115">
        <v>0</v>
      </c>
      <c r="AV198" s="115">
        <v>0</v>
      </c>
      <c r="AW198" s="115">
        <v>0</v>
      </c>
      <c r="AX198" s="115">
        <v>0</v>
      </c>
      <c r="AY198" s="115">
        <v>6.1873227724842366</v>
      </c>
      <c r="AZ198" s="115">
        <v>-2.8072502677319875</v>
      </c>
      <c r="BA198" s="115">
        <v>13.389679463573955</v>
      </c>
      <c r="BB198" s="115">
        <v>35.086971152226582</v>
      </c>
      <c r="BC198" s="115">
        <v>17.113140243680405</v>
      </c>
      <c r="BD198" s="115">
        <v>23.276673421165924</v>
      </c>
      <c r="BE198" s="115">
        <v>8.3415297860777144</v>
      </c>
      <c r="BF198" s="115">
        <v>43.830420124271527</v>
      </c>
      <c r="BG198" s="115">
        <v>19.022171316789226</v>
      </c>
      <c r="BH198" s="115">
        <v>1.0887899988863268</v>
      </c>
      <c r="BI198" s="115">
        <v>64.053843582605737</v>
      </c>
      <c r="BJ198" s="115">
        <v>100.47560442881831</v>
      </c>
      <c r="BM198" s="115">
        <v>-2.8072502677319875</v>
      </c>
      <c r="BN198" s="115">
        <v>13.389679463573955</v>
      </c>
      <c r="BO198" s="115">
        <v>35.086971152226582</v>
      </c>
      <c r="BP198" s="115">
        <v>17.113140243680405</v>
      </c>
      <c r="BQ198" s="115">
        <v>23.276673421165924</v>
      </c>
      <c r="BR198" s="115">
        <v>8.3415297860777144</v>
      </c>
      <c r="BS198" s="115">
        <v>43.830420124271527</v>
      </c>
      <c r="BT198" s="115">
        <v>19.022171316789226</v>
      </c>
      <c r="BU198" s="115">
        <v>1.0887899988863268</v>
      </c>
    </row>
    <row r="199" spans="1:73" s="40" customFormat="1" x14ac:dyDescent="0.25">
      <c r="A199" s="14" t="s">
        <v>288</v>
      </c>
      <c r="B199" s="21" t="s">
        <v>289</v>
      </c>
      <c r="C199" s="16" t="s">
        <v>17</v>
      </c>
      <c r="D199" s="17">
        <v>0</v>
      </c>
      <c r="E199" s="89">
        <v>0</v>
      </c>
      <c r="F199" s="89">
        <v>0</v>
      </c>
      <c r="G199" s="89">
        <v>0</v>
      </c>
      <c r="H199" s="89">
        <v>0</v>
      </c>
      <c r="I199" s="89">
        <v>18.12058010335895</v>
      </c>
      <c r="J199" s="89">
        <v>21.858299999999158</v>
      </c>
      <c r="K199" s="89">
        <v>2.0740012760000006</v>
      </c>
      <c r="L199" s="89">
        <v>1.7375999999999998</v>
      </c>
      <c r="M199" s="89">
        <v>2.8535939999999997</v>
      </c>
      <c r="N199" s="89">
        <v>10.283642399999998</v>
      </c>
      <c r="O199" s="89">
        <v>2.2860908061999998</v>
      </c>
      <c r="P199" s="89">
        <v>12.101276735999999</v>
      </c>
      <c r="Q199" s="89">
        <v>2.4001457712000001</v>
      </c>
      <c r="R199" s="89">
        <v>11.142008605439999</v>
      </c>
      <c r="S199" s="89">
        <v>2.9981204000000004</v>
      </c>
      <c r="T199" s="89">
        <v>12.800871669657601</v>
      </c>
      <c r="U199" s="89">
        <f t="shared" si="27"/>
        <v>30.732532356758956</v>
      </c>
      <c r="V199" s="90">
        <f t="shared" si="27"/>
        <v>69.923699411096749</v>
      </c>
      <c r="W199" s="91">
        <v>0</v>
      </c>
      <c r="X199" s="115">
        <v>0</v>
      </c>
      <c r="Y199" s="115">
        <v>0</v>
      </c>
      <c r="Z199" s="115">
        <v>0</v>
      </c>
      <c r="AA199" s="115">
        <v>0</v>
      </c>
      <c r="AB199" s="115">
        <v>0</v>
      </c>
      <c r="AC199" s="115">
        <v>0</v>
      </c>
      <c r="AD199" s="115">
        <v>0</v>
      </c>
      <c r="AE199" s="115">
        <v>0</v>
      </c>
      <c r="AF199" s="115">
        <v>-0.3364012760000008</v>
      </c>
      <c r="AG199" s="115">
        <v>0</v>
      </c>
      <c r="AH199" s="115">
        <v>7.4300483999999987</v>
      </c>
      <c r="AI199" s="115">
        <v>0</v>
      </c>
      <c r="AJ199" s="115">
        <v>9.8151859297999984</v>
      </c>
      <c r="AK199" s="115">
        <v>0</v>
      </c>
      <c r="AL199" s="115">
        <v>8.7418628342399991</v>
      </c>
      <c r="AM199" s="115">
        <v>0</v>
      </c>
      <c r="AN199" s="115">
        <v>9.8027512696576018</v>
      </c>
      <c r="AO199" s="115">
        <v>-3.7377198966402041</v>
      </c>
      <c r="AP199" s="115">
        <v>35.453447157697589</v>
      </c>
      <c r="AR199" s="115">
        <v>0</v>
      </c>
      <c r="AS199" s="115">
        <v>0</v>
      </c>
      <c r="AT199" s="115">
        <v>0</v>
      </c>
      <c r="AU199" s="115">
        <v>0</v>
      </c>
      <c r="AV199" s="115">
        <v>0</v>
      </c>
      <c r="AW199" s="115">
        <v>0</v>
      </c>
      <c r="AX199" s="115">
        <v>0</v>
      </c>
      <c r="AY199" s="115">
        <v>2.0740012760000006</v>
      </c>
      <c r="AZ199" s="115">
        <v>-0.3364012760000008</v>
      </c>
      <c r="BA199" s="115">
        <v>2.8535939999999997</v>
      </c>
      <c r="BB199" s="115">
        <v>7.4300483999999987</v>
      </c>
      <c r="BC199" s="115">
        <v>2.2860908061999998</v>
      </c>
      <c r="BD199" s="115">
        <v>9.8151859297999984</v>
      </c>
      <c r="BE199" s="115">
        <v>2.4001457712000001</v>
      </c>
      <c r="BF199" s="115">
        <v>8.7418628342399991</v>
      </c>
      <c r="BG199" s="115">
        <v>2.9981204000000004</v>
      </c>
      <c r="BH199" s="115">
        <v>9.8027512696576018</v>
      </c>
      <c r="BI199" s="115">
        <v>12.611952253400005</v>
      </c>
      <c r="BJ199" s="115">
        <v>35.453447157697589</v>
      </c>
      <c r="BM199" s="115">
        <v>-0.3364012760000008</v>
      </c>
      <c r="BN199" s="115">
        <v>2.8535939999999997</v>
      </c>
      <c r="BO199" s="115">
        <v>7.4300483999999987</v>
      </c>
      <c r="BP199" s="115">
        <v>2.2860908061999998</v>
      </c>
      <c r="BQ199" s="115">
        <v>9.8151859297999984</v>
      </c>
      <c r="BR199" s="115">
        <v>2.4001457712000001</v>
      </c>
      <c r="BS199" s="115">
        <v>8.7418628342399991</v>
      </c>
      <c r="BT199" s="115">
        <v>2.9981204000000004</v>
      </c>
      <c r="BU199" s="115">
        <v>9.8027512696576018</v>
      </c>
    </row>
    <row r="200" spans="1:73" s="40" customFormat="1" x14ac:dyDescent="0.25">
      <c r="A200" s="14" t="s">
        <v>290</v>
      </c>
      <c r="B200" s="21" t="s">
        <v>291</v>
      </c>
      <c r="C200" s="16" t="s">
        <v>17</v>
      </c>
      <c r="D200" s="17">
        <v>0.79039999999999999</v>
      </c>
      <c r="E200" s="89">
        <v>6.2923999999999998</v>
      </c>
      <c r="F200" s="89">
        <v>29.516177220000007</v>
      </c>
      <c r="G200" s="89">
        <v>52.820992031599992</v>
      </c>
      <c r="H200" s="89">
        <v>3.4857999999999998</v>
      </c>
      <c r="I200" s="89">
        <v>38.779067999999988</v>
      </c>
      <c r="J200" s="89">
        <v>31.842299999999994</v>
      </c>
      <c r="K200" s="89">
        <v>105.22952439679999</v>
      </c>
      <c r="L200" s="89">
        <v>40.676699999999997</v>
      </c>
      <c r="M200" s="89">
        <v>106.0327618092</v>
      </c>
      <c r="N200" s="89">
        <v>103.70941442559999</v>
      </c>
      <c r="O200" s="89">
        <v>106.865531673088</v>
      </c>
      <c r="P200" s="89">
        <v>104.38032779230207</v>
      </c>
      <c r="Q200" s="89">
        <v>107.72899047079646</v>
      </c>
      <c r="R200" s="89">
        <v>105.07572564143111</v>
      </c>
      <c r="S200" s="89">
        <v>108.62434470096873</v>
      </c>
      <c r="T200" s="89">
        <v>105.79652788443252</v>
      </c>
      <c r="U200" s="89">
        <f t="shared" si="27"/>
        <v>626.08121308245325</v>
      </c>
      <c r="V200" s="90">
        <f t="shared" si="27"/>
        <v>494.96679574376566</v>
      </c>
      <c r="W200" s="91">
        <v>0</v>
      </c>
      <c r="X200" s="115">
        <v>0</v>
      </c>
      <c r="Y200" s="115">
        <v>0</v>
      </c>
      <c r="Z200" s="115">
        <v>0</v>
      </c>
      <c r="AA200" s="115">
        <v>0</v>
      </c>
      <c r="AB200" s="115">
        <v>0</v>
      </c>
      <c r="AC200" s="115">
        <v>0</v>
      </c>
      <c r="AD200" s="115">
        <v>0</v>
      </c>
      <c r="AE200" s="115">
        <v>0</v>
      </c>
      <c r="AF200" s="115">
        <v>-64.552824396799991</v>
      </c>
      <c r="AG200" s="115">
        <v>0</v>
      </c>
      <c r="AH200" s="115">
        <v>-2.3233473836000087</v>
      </c>
      <c r="AI200" s="115">
        <v>0</v>
      </c>
      <c r="AJ200" s="115">
        <v>-2.4852038807859316</v>
      </c>
      <c r="AK200" s="115">
        <v>0</v>
      </c>
      <c r="AL200" s="115">
        <v>-2.6532648293653551</v>
      </c>
      <c r="AM200" s="115">
        <v>0</v>
      </c>
      <c r="AN200" s="115">
        <v>-2.8278168165362132</v>
      </c>
      <c r="AO200" s="115">
        <v>56.271960031600088</v>
      </c>
      <c r="AP200" s="115">
        <v>-74.8424573070875</v>
      </c>
      <c r="AR200" s="115">
        <v>0</v>
      </c>
      <c r="AS200" s="115">
        <v>0</v>
      </c>
      <c r="AT200" s="115">
        <v>0</v>
      </c>
      <c r="AU200" s="115">
        <v>0</v>
      </c>
      <c r="AV200" s="115">
        <v>0</v>
      </c>
      <c r="AW200" s="115">
        <v>0</v>
      </c>
      <c r="AX200" s="115">
        <v>0</v>
      </c>
      <c r="AY200" s="115">
        <v>67.501492396799989</v>
      </c>
      <c r="AZ200" s="115">
        <v>-64.552824396799991</v>
      </c>
      <c r="BA200" s="115">
        <v>66.682425809199998</v>
      </c>
      <c r="BB200" s="115">
        <v>-2.3233473836000087</v>
      </c>
      <c r="BC200" s="115">
        <v>65.82313260108802</v>
      </c>
      <c r="BD200" s="115">
        <v>-2.4852038807859316</v>
      </c>
      <c r="BE200" s="115">
        <v>64.92176961470048</v>
      </c>
      <c r="BF200" s="115">
        <v>-2.6532648293653551</v>
      </c>
      <c r="BG200" s="115">
        <v>63.976414783228584</v>
      </c>
      <c r="BH200" s="115">
        <v>-2.8278168165362132</v>
      </c>
      <c r="BI200" s="115">
        <v>328.90523520501716</v>
      </c>
      <c r="BJ200" s="115">
        <v>-74.8424573070875</v>
      </c>
      <c r="BM200" s="115">
        <v>-64.552824396799991</v>
      </c>
      <c r="BN200" s="115">
        <v>66.682425809199998</v>
      </c>
      <c r="BO200" s="115">
        <v>-2.3233473836000087</v>
      </c>
      <c r="BP200" s="115">
        <v>65.82313260108802</v>
      </c>
      <c r="BQ200" s="115">
        <v>-2.4852038807859316</v>
      </c>
      <c r="BR200" s="115">
        <v>64.92176961470048</v>
      </c>
      <c r="BS200" s="115">
        <v>-2.6532648293653551</v>
      </c>
      <c r="BT200" s="115">
        <v>63.976414783228584</v>
      </c>
      <c r="BU200" s="115">
        <v>-2.8278168165362132</v>
      </c>
    </row>
    <row r="201" spans="1:73" s="40" customFormat="1" ht="31.5" x14ac:dyDescent="0.25">
      <c r="A201" s="14" t="s">
        <v>292</v>
      </c>
      <c r="B201" s="21" t="s">
        <v>293</v>
      </c>
      <c r="C201" s="16" t="s">
        <v>17</v>
      </c>
      <c r="D201" s="17">
        <v>0</v>
      </c>
      <c r="E201" s="89">
        <v>0</v>
      </c>
      <c r="F201" s="89">
        <v>0</v>
      </c>
      <c r="G201" s="89">
        <v>-2.232114950675168E-5</v>
      </c>
      <c r="H201" s="89">
        <v>15</v>
      </c>
      <c r="I201" s="89">
        <v>6.8621763599999994</v>
      </c>
      <c r="J201" s="89">
        <v>0</v>
      </c>
      <c r="K201" s="89">
        <v>35.239726002739729</v>
      </c>
      <c r="L201" s="89">
        <v>38.044499999999999</v>
      </c>
      <c r="M201" s="89">
        <v>0</v>
      </c>
      <c r="N201" s="89">
        <v>328.88070814656999</v>
      </c>
      <c r="O201" s="89">
        <v>0</v>
      </c>
      <c r="P201" s="89">
        <v>23.552539645951999</v>
      </c>
      <c r="Q201" s="89">
        <v>0</v>
      </c>
      <c r="R201" s="89">
        <v>67.521115022720366</v>
      </c>
      <c r="S201" s="89">
        <v>0</v>
      </c>
      <c r="T201" s="89">
        <v>29.863950363075244</v>
      </c>
      <c r="U201" s="89">
        <f t="shared" si="27"/>
        <v>42.101880041590221</v>
      </c>
      <c r="V201" s="90">
        <f t="shared" si="27"/>
        <v>502.86281317831754</v>
      </c>
      <c r="W201" s="91">
        <v>0</v>
      </c>
      <c r="X201" s="115">
        <v>0</v>
      </c>
      <c r="Y201" s="115">
        <v>0</v>
      </c>
      <c r="Z201" s="115">
        <v>0</v>
      </c>
      <c r="AA201" s="115">
        <v>0</v>
      </c>
      <c r="AB201" s="115">
        <v>0</v>
      </c>
      <c r="AC201" s="115">
        <v>0</v>
      </c>
      <c r="AD201" s="115">
        <v>0</v>
      </c>
      <c r="AE201" s="115">
        <v>0</v>
      </c>
      <c r="AF201" s="115">
        <v>2.8047739972602699</v>
      </c>
      <c r="AG201" s="115">
        <v>0</v>
      </c>
      <c r="AH201" s="115">
        <v>328.88070814656999</v>
      </c>
      <c r="AI201" s="115">
        <v>0</v>
      </c>
      <c r="AJ201" s="115">
        <v>23.552539645951999</v>
      </c>
      <c r="AK201" s="115">
        <v>0</v>
      </c>
      <c r="AL201" s="115">
        <v>67.521115022720366</v>
      </c>
      <c r="AM201" s="115">
        <v>0</v>
      </c>
      <c r="AN201" s="115">
        <v>29.863950363075244</v>
      </c>
      <c r="AO201" s="115">
        <v>-8.1378459611495089</v>
      </c>
      <c r="AP201" s="115">
        <v>452.62308717557778</v>
      </c>
      <c r="AR201" s="115">
        <v>0</v>
      </c>
      <c r="AS201" s="115">
        <v>0</v>
      </c>
      <c r="AT201" s="115">
        <v>0</v>
      </c>
      <c r="AU201" s="115">
        <v>0</v>
      </c>
      <c r="AV201" s="115">
        <v>0</v>
      </c>
      <c r="AW201" s="115">
        <v>0</v>
      </c>
      <c r="AX201" s="115">
        <v>0</v>
      </c>
      <c r="AY201" s="115">
        <v>35.239726002739729</v>
      </c>
      <c r="AZ201" s="115">
        <v>8.3835411052054809</v>
      </c>
      <c r="BA201" s="115">
        <v>0</v>
      </c>
      <c r="BB201" s="115">
        <v>328.88070814656999</v>
      </c>
      <c r="BC201" s="115">
        <v>0</v>
      </c>
      <c r="BD201" s="115">
        <v>23.552539645951999</v>
      </c>
      <c r="BE201" s="115">
        <v>0</v>
      </c>
      <c r="BF201" s="115">
        <v>67.521115022720366</v>
      </c>
      <c r="BG201" s="115">
        <v>0</v>
      </c>
      <c r="BH201" s="115">
        <v>29.863950363075244</v>
      </c>
      <c r="BI201" s="115">
        <v>35.239726002739729</v>
      </c>
      <c r="BJ201" s="115">
        <v>458.20185428352301</v>
      </c>
      <c r="BM201" s="115">
        <v>8.3835411052054809</v>
      </c>
      <c r="BN201" s="115">
        <v>0</v>
      </c>
      <c r="BO201" s="115">
        <v>328.88070814656999</v>
      </c>
      <c r="BP201" s="115">
        <v>0</v>
      </c>
      <c r="BQ201" s="115">
        <v>23.552539645951999</v>
      </c>
      <c r="BR201" s="115">
        <v>0</v>
      </c>
      <c r="BS201" s="115">
        <v>67.521115022720366</v>
      </c>
      <c r="BT201" s="115">
        <v>0</v>
      </c>
      <c r="BU201" s="115">
        <v>29.863950363075244</v>
      </c>
    </row>
    <row r="202" spans="1:73" s="40" customFormat="1" x14ac:dyDescent="0.25">
      <c r="A202" s="14" t="s">
        <v>294</v>
      </c>
      <c r="B202" s="21" t="s">
        <v>295</v>
      </c>
      <c r="C202" s="16" t="s">
        <v>17</v>
      </c>
      <c r="D202" s="89">
        <f>D185-D186-D187-D191-D192-D193-D194-D195-D196-D198-D199-D200-D201</f>
        <v>0.10765332000002026</v>
      </c>
      <c r="E202" s="89">
        <f>E185-E186-E187-E191-E192-E193-E194-E195-E196-E198-E199-E200-E201</f>
        <v>279.37740000000014</v>
      </c>
      <c r="F202" s="89">
        <f>F185-F186-F187-F191-F192-F193-F194-F195-F196-F198-F199-F200-F201</f>
        <v>107.13734913000076</v>
      </c>
      <c r="G202" s="89">
        <f>G185-G186-G187-G191-G192-G193-G194-G195-G196-G198-G199-G200-G201</f>
        <v>986.51754021184956</v>
      </c>
      <c r="H202" s="89">
        <f>H185-H186-H187-H191-H192-H193-H194-H195-H196-H198-H199-H200-H201</f>
        <v>409.05572565700015</v>
      </c>
      <c r="I202" s="89">
        <v>256.74294566718174</v>
      </c>
      <c r="J202" s="89">
        <f>J185-J186-J187-J191-J192-J193-J194-J195-J196-J198-J199-J200-J201</f>
        <v>523.01959860105467</v>
      </c>
      <c r="K202" s="89">
        <v>558.98939279417584</v>
      </c>
      <c r="L202" s="89">
        <f>L185-L186-L187-L191-L192-L193-L194-L195-L196-L198-L199-L200-L201</f>
        <v>450.92608970000049</v>
      </c>
      <c r="M202" s="89">
        <v>595.90097313962985</v>
      </c>
      <c r="N202" s="89">
        <f t="shared" ref="N202:T202" si="28">N185-N186-N187-N191-N192-N193-N194-N195-N196-N198-N199-N200-N201</f>
        <v>117.68145214346225</v>
      </c>
      <c r="O202" s="89">
        <v>622.74631267745701</v>
      </c>
      <c r="P202" s="89">
        <f t="shared" si="28"/>
        <v>1091.8580739264301</v>
      </c>
      <c r="Q202" s="89">
        <v>639.02105240706135</v>
      </c>
      <c r="R202" s="89">
        <f t="shared" si="28"/>
        <v>372.81696738689413</v>
      </c>
      <c r="S202" s="89">
        <v>546.18458968675054</v>
      </c>
      <c r="T202" s="89">
        <f t="shared" si="28"/>
        <v>481.87915319286083</v>
      </c>
      <c r="U202" s="89">
        <f t="shared" si="27"/>
        <v>4206.1028065841056</v>
      </c>
      <c r="V202" s="90">
        <f t="shared" si="27"/>
        <v>3447.2370606077029</v>
      </c>
      <c r="W202" s="91">
        <v>0</v>
      </c>
      <c r="X202" s="115">
        <v>0</v>
      </c>
      <c r="Y202" s="115">
        <v>0</v>
      </c>
      <c r="Z202" s="115">
        <v>0</v>
      </c>
      <c r="AA202" s="115">
        <v>0</v>
      </c>
      <c r="AB202" s="115">
        <v>0</v>
      </c>
      <c r="AC202" s="115">
        <v>0</v>
      </c>
      <c r="AD202" s="115">
        <v>0</v>
      </c>
      <c r="AE202" s="115">
        <v>0</v>
      </c>
      <c r="AF202" s="115">
        <v>-108.06330309417535</v>
      </c>
      <c r="AG202" s="115">
        <v>0</v>
      </c>
      <c r="AH202" s="115">
        <v>-478.2195209961676</v>
      </c>
      <c r="AI202" s="115">
        <v>0</v>
      </c>
      <c r="AJ202" s="115">
        <v>469.11176124897304</v>
      </c>
      <c r="AK202" s="115">
        <v>0</v>
      </c>
      <c r="AL202" s="115">
        <v>-266.20408502016721</v>
      </c>
      <c r="AM202" s="115">
        <v>0</v>
      </c>
      <c r="AN202" s="115">
        <v>-64.305436493889715</v>
      </c>
      <c r="AO202" s="115">
        <v>311.18516162097603</v>
      </c>
      <c r="AP202" s="115">
        <v>-447.68058435542662</v>
      </c>
      <c r="AR202" s="115">
        <v>0</v>
      </c>
      <c r="AS202" s="115">
        <v>0</v>
      </c>
      <c r="AT202" s="115">
        <v>0</v>
      </c>
      <c r="AU202" s="115">
        <v>0</v>
      </c>
      <c r="AV202" s="115">
        <v>0</v>
      </c>
      <c r="AW202" s="115">
        <v>0</v>
      </c>
      <c r="AX202" s="115">
        <v>0</v>
      </c>
      <c r="AY202" s="115">
        <v>-82.011252724362976</v>
      </c>
      <c r="AZ202" s="115">
        <v>-599.25955533517993</v>
      </c>
      <c r="BA202" s="115">
        <v>151.79533794044619</v>
      </c>
      <c r="BB202" s="115">
        <v>-295.70553149769262</v>
      </c>
      <c r="BC202" s="115">
        <v>106.4147455922988</v>
      </c>
      <c r="BD202" s="115">
        <v>578.78218646173002</v>
      </c>
      <c r="BE202" s="115">
        <v>6.3287580392625387E-2</v>
      </c>
      <c r="BF202" s="115">
        <v>-91.943509556724507</v>
      </c>
      <c r="BG202" s="115">
        <v>-60.745899450682487</v>
      </c>
      <c r="BH202" s="115">
        <v>129.88802099649649</v>
      </c>
      <c r="BI202" s="115">
        <v>115.5162189380917</v>
      </c>
      <c r="BJ202" s="115">
        <v>-278.23838893137054</v>
      </c>
      <c r="BM202" s="115">
        <v>-593.68078822723476</v>
      </c>
      <c r="BN202" s="115">
        <v>151.79533794044619</v>
      </c>
      <c r="BO202" s="115">
        <v>-295.70553149769262</v>
      </c>
      <c r="BP202" s="115">
        <v>106.4147455922988</v>
      </c>
      <c r="BQ202" s="115">
        <v>578.78218646173002</v>
      </c>
      <c r="BR202" s="115">
        <v>6.3287580392625387E-2</v>
      </c>
      <c r="BS202" s="115">
        <v>-91.943509556724507</v>
      </c>
      <c r="BT202" s="115">
        <v>-60.745899450682487</v>
      </c>
      <c r="BU202" s="115">
        <v>129.88802099649649</v>
      </c>
    </row>
    <row r="203" spans="1:73" s="40" customFormat="1" ht="26.25" customHeight="1" x14ac:dyDescent="0.25">
      <c r="A203" s="14" t="s">
        <v>296</v>
      </c>
      <c r="B203" s="37" t="s">
        <v>297</v>
      </c>
      <c r="C203" s="16" t="s">
        <v>17</v>
      </c>
      <c r="D203" s="17">
        <v>0</v>
      </c>
      <c r="E203" s="89">
        <v>9.8611000000000004</v>
      </c>
      <c r="F203" s="89">
        <v>1.2297</v>
      </c>
      <c r="G203" s="89">
        <v>0</v>
      </c>
      <c r="H203" s="89">
        <v>9.9834999999999994</v>
      </c>
      <c r="I203" s="89">
        <v>0</v>
      </c>
      <c r="J203" s="89">
        <v>0</v>
      </c>
      <c r="K203" s="89">
        <v>0</v>
      </c>
      <c r="L203" s="89">
        <v>0</v>
      </c>
      <c r="M203" s="89">
        <v>0</v>
      </c>
      <c r="N203" s="89">
        <v>0</v>
      </c>
      <c r="O203" s="89">
        <v>0</v>
      </c>
      <c r="P203" s="89">
        <v>0</v>
      </c>
      <c r="Q203" s="89">
        <v>0</v>
      </c>
      <c r="R203" s="89">
        <v>0</v>
      </c>
      <c r="S203" s="89">
        <v>0</v>
      </c>
      <c r="T203" s="89">
        <v>0</v>
      </c>
      <c r="U203" s="89">
        <f t="shared" si="27"/>
        <v>0</v>
      </c>
      <c r="V203" s="90">
        <f t="shared" si="27"/>
        <v>9.9834999999999994</v>
      </c>
      <c r="W203" s="91">
        <v>0</v>
      </c>
      <c r="X203" s="115">
        <v>0</v>
      </c>
      <c r="Y203" s="115">
        <v>0</v>
      </c>
      <c r="Z203" s="115">
        <v>0</v>
      </c>
      <c r="AA203" s="115">
        <v>0</v>
      </c>
      <c r="AB203" s="115">
        <v>0</v>
      </c>
      <c r="AC203" s="115">
        <v>0</v>
      </c>
      <c r="AD203" s="115">
        <v>0</v>
      </c>
      <c r="AE203" s="115">
        <v>0</v>
      </c>
      <c r="AF203" s="115">
        <v>0</v>
      </c>
      <c r="AG203" s="115">
        <v>0</v>
      </c>
      <c r="AH203" s="115">
        <v>0</v>
      </c>
      <c r="AI203" s="115">
        <v>0</v>
      </c>
      <c r="AJ203" s="115">
        <v>0</v>
      </c>
      <c r="AK203" s="115">
        <v>0</v>
      </c>
      <c r="AL203" s="115">
        <v>0</v>
      </c>
      <c r="AM203" s="115">
        <v>0</v>
      </c>
      <c r="AN203" s="115">
        <v>0</v>
      </c>
      <c r="AO203" s="115">
        <v>-9.9834999999999994</v>
      </c>
      <c r="AP203" s="115">
        <v>0</v>
      </c>
      <c r="AR203" s="115">
        <v>0</v>
      </c>
      <c r="AS203" s="115">
        <v>0</v>
      </c>
      <c r="AT203" s="115">
        <v>0</v>
      </c>
      <c r="AU203" s="115">
        <v>0</v>
      </c>
      <c r="AV203" s="115">
        <v>0</v>
      </c>
      <c r="AW203" s="115">
        <v>0</v>
      </c>
      <c r="AX203" s="115">
        <v>0</v>
      </c>
      <c r="AY203" s="115">
        <v>0</v>
      </c>
      <c r="AZ203" s="115">
        <v>0</v>
      </c>
      <c r="BA203" s="115">
        <v>0</v>
      </c>
      <c r="BB203" s="115">
        <v>0</v>
      </c>
      <c r="BC203" s="115">
        <v>0</v>
      </c>
      <c r="BD203" s="115">
        <v>0</v>
      </c>
      <c r="BE203" s="115">
        <v>0</v>
      </c>
      <c r="BF203" s="115">
        <v>0</v>
      </c>
      <c r="BG203" s="115">
        <v>0</v>
      </c>
      <c r="BH203" s="115">
        <v>0</v>
      </c>
      <c r="BI203" s="115">
        <v>0</v>
      </c>
      <c r="BJ203" s="115">
        <v>0</v>
      </c>
      <c r="BM203" s="115">
        <v>0</v>
      </c>
      <c r="BN203" s="115">
        <v>0</v>
      </c>
      <c r="BO203" s="115">
        <v>0</v>
      </c>
      <c r="BP203" s="115">
        <v>0</v>
      </c>
      <c r="BQ203" s="115">
        <v>0</v>
      </c>
      <c r="BR203" s="115">
        <v>0</v>
      </c>
      <c r="BS203" s="115">
        <v>0</v>
      </c>
      <c r="BT203" s="115">
        <v>0</v>
      </c>
      <c r="BU203" s="115">
        <v>0</v>
      </c>
    </row>
    <row r="204" spans="1:73" s="40" customFormat="1" x14ac:dyDescent="0.25">
      <c r="A204" s="14" t="s">
        <v>298</v>
      </c>
      <c r="B204" s="21" t="s">
        <v>299</v>
      </c>
      <c r="C204" s="16" t="s">
        <v>17</v>
      </c>
      <c r="D204" s="17">
        <v>0</v>
      </c>
      <c r="E204" s="89">
        <v>9.8611000000000004</v>
      </c>
      <c r="F204" s="89">
        <v>1.2297</v>
      </c>
      <c r="G204" s="89">
        <v>0</v>
      </c>
      <c r="H204" s="89">
        <v>0</v>
      </c>
      <c r="I204" s="89">
        <v>0</v>
      </c>
      <c r="J204" s="89">
        <v>0</v>
      </c>
      <c r="K204" s="89">
        <v>0</v>
      </c>
      <c r="L204" s="89">
        <v>0</v>
      </c>
      <c r="M204" s="89">
        <v>0</v>
      </c>
      <c r="N204" s="89">
        <v>0</v>
      </c>
      <c r="O204" s="89">
        <v>0</v>
      </c>
      <c r="P204" s="89">
        <v>0</v>
      </c>
      <c r="Q204" s="89">
        <v>0</v>
      </c>
      <c r="R204" s="89">
        <v>0</v>
      </c>
      <c r="S204" s="89">
        <v>0</v>
      </c>
      <c r="T204" s="89">
        <v>0</v>
      </c>
      <c r="U204" s="89">
        <f t="shared" si="27"/>
        <v>0</v>
      </c>
      <c r="V204" s="90">
        <f t="shared" si="27"/>
        <v>0</v>
      </c>
      <c r="W204" s="91">
        <v>0</v>
      </c>
      <c r="X204" s="115">
        <v>0</v>
      </c>
      <c r="Y204" s="115">
        <v>0</v>
      </c>
      <c r="Z204" s="115">
        <v>0</v>
      </c>
      <c r="AA204" s="115">
        <v>0</v>
      </c>
      <c r="AB204" s="115">
        <v>0</v>
      </c>
      <c r="AC204" s="115">
        <v>0</v>
      </c>
      <c r="AD204" s="115">
        <v>0</v>
      </c>
      <c r="AE204" s="115">
        <v>0</v>
      </c>
      <c r="AF204" s="115">
        <v>0</v>
      </c>
      <c r="AG204" s="115">
        <v>0</v>
      </c>
      <c r="AH204" s="115">
        <v>0</v>
      </c>
      <c r="AI204" s="115">
        <v>0</v>
      </c>
      <c r="AJ204" s="115">
        <v>0</v>
      </c>
      <c r="AK204" s="115">
        <v>0</v>
      </c>
      <c r="AL204" s="115">
        <v>0</v>
      </c>
      <c r="AM204" s="115">
        <v>0</v>
      </c>
      <c r="AN204" s="115">
        <v>0</v>
      </c>
      <c r="AO204" s="115">
        <v>0</v>
      </c>
      <c r="AP204" s="115">
        <v>0</v>
      </c>
      <c r="AR204" s="115">
        <v>0</v>
      </c>
      <c r="AS204" s="115">
        <v>0</v>
      </c>
      <c r="AT204" s="115">
        <v>0</v>
      </c>
      <c r="AU204" s="115">
        <v>0</v>
      </c>
      <c r="AV204" s="115">
        <v>0</v>
      </c>
      <c r="AW204" s="115">
        <v>0</v>
      </c>
      <c r="AX204" s="115">
        <v>0</v>
      </c>
      <c r="AY204" s="115">
        <v>0</v>
      </c>
      <c r="AZ204" s="115">
        <v>0</v>
      </c>
      <c r="BA204" s="115">
        <v>0</v>
      </c>
      <c r="BB204" s="115">
        <v>0</v>
      </c>
      <c r="BC204" s="115">
        <v>0</v>
      </c>
      <c r="BD204" s="115">
        <v>0</v>
      </c>
      <c r="BE204" s="115">
        <v>0</v>
      </c>
      <c r="BF204" s="115">
        <v>0</v>
      </c>
      <c r="BG204" s="115">
        <v>0</v>
      </c>
      <c r="BH204" s="115">
        <v>0</v>
      </c>
      <c r="BI204" s="115">
        <v>0</v>
      </c>
      <c r="BJ204" s="115">
        <v>0</v>
      </c>
      <c r="BM204" s="115">
        <v>0</v>
      </c>
      <c r="BN204" s="115">
        <v>0</v>
      </c>
      <c r="BO204" s="115">
        <v>0</v>
      </c>
      <c r="BP204" s="115">
        <v>0</v>
      </c>
      <c r="BQ204" s="115">
        <v>0</v>
      </c>
      <c r="BR204" s="115">
        <v>0</v>
      </c>
      <c r="BS204" s="115">
        <v>0</v>
      </c>
      <c r="BT204" s="115">
        <v>0</v>
      </c>
      <c r="BU204" s="115">
        <v>0</v>
      </c>
    </row>
    <row r="205" spans="1:73" s="40" customFormat="1" x14ac:dyDescent="0.25">
      <c r="A205" s="14" t="s">
        <v>300</v>
      </c>
      <c r="B205" s="21" t="s">
        <v>301</v>
      </c>
      <c r="C205" s="16" t="s">
        <v>17</v>
      </c>
      <c r="D205" s="17">
        <v>0</v>
      </c>
      <c r="E205" s="89">
        <v>0</v>
      </c>
      <c r="F205" s="89">
        <v>0</v>
      </c>
      <c r="G205" s="89">
        <v>0</v>
      </c>
      <c r="H205" s="89">
        <v>0</v>
      </c>
      <c r="I205" s="89">
        <v>0</v>
      </c>
      <c r="J205" s="89">
        <v>0</v>
      </c>
      <c r="K205" s="89">
        <v>0</v>
      </c>
      <c r="L205" s="89">
        <v>0</v>
      </c>
      <c r="M205" s="89">
        <v>0</v>
      </c>
      <c r="N205" s="89">
        <v>0</v>
      </c>
      <c r="O205" s="89">
        <v>0</v>
      </c>
      <c r="P205" s="89">
        <v>0</v>
      </c>
      <c r="Q205" s="89">
        <v>0</v>
      </c>
      <c r="R205" s="89">
        <v>0</v>
      </c>
      <c r="S205" s="89">
        <v>0</v>
      </c>
      <c r="T205" s="89">
        <v>0</v>
      </c>
      <c r="U205" s="89">
        <f t="shared" si="27"/>
        <v>0</v>
      </c>
      <c r="V205" s="90">
        <f t="shared" si="27"/>
        <v>0</v>
      </c>
      <c r="W205" s="91">
        <v>0</v>
      </c>
      <c r="X205" s="115">
        <v>0</v>
      </c>
      <c r="Y205" s="115">
        <v>0</v>
      </c>
      <c r="Z205" s="115">
        <v>0</v>
      </c>
      <c r="AA205" s="115">
        <v>0</v>
      </c>
      <c r="AB205" s="115">
        <v>0</v>
      </c>
      <c r="AC205" s="115">
        <v>0</v>
      </c>
      <c r="AD205" s="115">
        <v>0</v>
      </c>
      <c r="AE205" s="115">
        <v>0</v>
      </c>
      <c r="AF205" s="115">
        <v>0</v>
      </c>
      <c r="AG205" s="115">
        <v>0</v>
      </c>
      <c r="AH205" s="115">
        <v>0</v>
      </c>
      <c r="AI205" s="115">
        <v>0</v>
      </c>
      <c r="AJ205" s="115">
        <v>0</v>
      </c>
      <c r="AK205" s="115">
        <v>0</v>
      </c>
      <c r="AL205" s="115">
        <v>0</v>
      </c>
      <c r="AM205" s="115">
        <v>0</v>
      </c>
      <c r="AN205" s="115">
        <v>0</v>
      </c>
      <c r="AO205" s="115">
        <v>0</v>
      </c>
      <c r="AP205" s="115">
        <v>0</v>
      </c>
      <c r="AR205" s="115">
        <v>0</v>
      </c>
      <c r="AS205" s="115">
        <v>0</v>
      </c>
      <c r="AT205" s="115">
        <v>0</v>
      </c>
      <c r="AU205" s="115">
        <v>0</v>
      </c>
      <c r="AV205" s="115">
        <v>0</v>
      </c>
      <c r="AW205" s="115">
        <v>0</v>
      </c>
      <c r="AX205" s="115">
        <v>0</v>
      </c>
      <c r="AY205" s="115">
        <v>0</v>
      </c>
      <c r="AZ205" s="115">
        <v>0</v>
      </c>
      <c r="BA205" s="115">
        <v>0</v>
      </c>
      <c r="BB205" s="115">
        <v>0</v>
      </c>
      <c r="BC205" s="115">
        <v>0</v>
      </c>
      <c r="BD205" s="115">
        <v>0</v>
      </c>
      <c r="BE205" s="115">
        <v>0</v>
      </c>
      <c r="BF205" s="115">
        <v>0</v>
      </c>
      <c r="BG205" s="115">
        <v>0</v>
      </c>
      <c r="BH205" s="115">
        <v>0</v>
      </c>
      <c r="BI205" s="115">
        <v>0</v>
      </c>
      <c r="BJ205" s="115">
        <v>0</v>
      </c>
      <c r="BM205" s="115">
        <v>0</v>
      </c>
      <c r="BN205" s="115">
        <v>0</v>
      </c>
      <c r="BO205" s="115">
        <v>0</v>
      </c>
      <c r="BP205" s="115">
        <v>0</v>
      </c>
      <c r="BQ205" s="115">
        <v>0</v>
      </c>
      <c r="BR205" s="115">
        <v>0</v>
      </c>
      <c r="BS205" s="115">
        <v>0</v>
      </c>
      <c r="BT205" s="115">
        <v>0</v>
      </c>
      <c r="BU205" s="115">
        <v>0</v>
      </c>
    </row>
    <row r="206" spans="1:73" s="40" customFormat="1" ht="34.5" customHeight="1" x14ac:dyDescent="0.25">
      <c r="A206" s="14" t="s">
        <v>302</v>
      </c>
      <c r="B206" s="22" t="s">
        <v>303</v>
      </c>
      <c r="C206" s="16" t="s">
        <v>17</v>
      </c>
      <c r="D206" s="17">
        <v>0</v>
      </c>
      <c r="E206" s="89">
        <v>0</v>
      </c>
      <c r="F206" s="89">
        <v>0</v>
      </c>
      <c r="G206" s="89">
        <v>0</v>
      </c>
      <c r="H206" s="89">
        <v>0</v>
      </c>
      <c r="I206" s="89">
        <v>0</v>
      </c>
      <c r="J206" s="89">
        <v>0</v>
      </c>
      <c r="K206" s="89">
        <v>0</v>
      </c>
      <c r="L206" s="89">
        <v>0</v>
      </c>
      <c r="M206" s="89">
        <v>0</v>
      </c>
      <c r="N206" s="89">
        <v>0</v>
      </c>
      <c r="O206" s="89">
        <v>0</v>
      </c>
      <c r="P206" s="89">
        <v>0</v>
      </c>
      <c r="Q206" s="89">
        <v>0</v>
      </c>
      <c r="R206" s="89">
        <v>0</v>
      </c>
      <c r="S206" s="89">
        <v>0</v>
      </c>
      <c r="T206" s="89">
        <v>0</v>
      </c>
      <c r="U206" s="89">
        <f t="shared" si="27"/>
        <v>0</v>
      </c>
      <c r="V206" s="90">
        <f t="shared" si="27"/>
        <v>0</v>
      </c>
      <c r="W206" s="91">
        <v>0</v>
      </c>
      <c r="X206" s="115">
        <v>0</v>
      </c>
      <c r="Y206" s="115">
        <v>0</v>
      </c>
      <c r="Z206" s="115">
        <v>0</v>
      </c>
      <c r="AA206" s="115">
        <v>0</v>
      </c>
      <c r="AB206" s="115">
        <v>0</v>
      </c>
      <c r="AC206" s="115">
        <v>0</v>
      </c>
      <c r="AD206" s="115">
        <v>0</v>
      </c>
      <c r="AE206" s="115">
        <v>0</v>
      </c>
      <c r="AF206" s="115">
        <v>0</v>
      </c>
      <c r="AG206" s="115">
        <v>0</v>
      </c>
      <c r="AH206" s="115">
        <v>0</v>
      </c>
      <c r="AI206" s="115">
        <v>0</v>
      </c>
      <c r="AJ206" s="115">
        <v>0</v>
      </c>
      <c r="AK206" s="115">
        <v>0</v>
      </c>
      <c r="AL206" s="115">
        <v>0</v>
      </c>
      <c r="AM206" s="115">
        <v>0</v>
      </c>
      <c r="AN206" s="115">
        <v>0</v>
      </c>
      <c r="AO206" s="115">
        <v>0</v>
      </c>
      <c r="AP206" s="115">
        <v>0</v>
      </c>
      <c r="AR206" s="115">
        <v>0</v>
      </c>
      <c r="AS206" s="115">
        <v>0</v>
      </c>
      <c r="AT206" s="115">
        <v>0</v>
      </c>
      <c r="AU206" s="115">
        <v>0</v>
      </c>
      <c r="AV206" s="115">
        <v>0</v>
      </c>
      <c r="AW206" s="115">
        <v>0</v>
      </c>
      <c r="AX206" s="115">
        <v>0</v>
      </c>
      <c r="AY206" s="115">
        <v>0</v>
      </c>
      <c r="AZ206" s="115">
        <v>0</v>
      </c>
      <c r="BA206" s="115">
        <v>0</v>
      </c>
      <c r="BB206" s="115">
        <v>0</v>
      </c>
      <c r="BC206" s="115">
        <v>0</v>
      </c>
      <c r="BD206" s="115">
        <v>0</v>
      </c>
      <c r="BE206" s="115">
        <v>0</v>
      </c>
      <c r="BF206" s="115">
        <v>0</v>
      </c>
      <c r="BG206" s="115">
        <v>0</v>
      </c>
      <c r="BH206" s="115">
        <v>0</v>
      </c>
      <c r="BI206" s="115">
        <v>0</v>
      </c>
      <c r="BJ206" s="115">
        <v>0</v>
      </c>
      <c r="BM206" s="115">
        <v>0</v>
      </c>
      <c r="BN206" s="115">
        <v>0</v>
      </c>
      <c r="BO206" s="115">
        <v>0</v>
      </c>
      <c r="BP206" s="115">
        <v>0</v>
      </c>
      <c r="BQ206" s="115">
        <v>0</v>
      </c>
      <c r="BR206" s="115">
        <v>0</v>
      </c>
      <c r="BS206" s="115">
        <v>0</v>
      </c>
      <c r="BT206" s="115">
        <v>0</v>
      </c>
      <c r="BU206" s="115">
        <v>0</v>
      </c>
    </row>
    <row r="207" spans="1:73" s="40" customFormat="1" x14ac:dyDescent="0.25">
      <c r="A207" s="14" t="s">
        <v>304</v>
      </c>
      <c r="B207" s="24" t="s">
        <v>305</v>
      </c>
      <c r="C207" s="16" t="s">
        <v>17</v>
      </c>
      <c r="D207" s="17">
        <v>0</v>
      </c>
      <c r="E207" s="89">
        <v>0</v>
      </c>
      <c r="F207" s="89">
        <v>0</v>
      </c>
      <c r="G207" s="89">
        <v>0</v>
      </c>
      <c r="H207" s="89">
        <v>0</v>
      </c>
      <c r="I207" s="89">
        <v>0</v>
      </c>
      <c r="J207" s="89">
        <v>0</v>
      </c>
      <c r="K207" s="89">
        <v>0</v>
      </c>
      <c r="L207" s="89">
        <v>0</v>
      </c>
      <c r="M207" s="89">
        <v>0</v>
      </c>
      <c r="N207" s="89">
        <v>0</v>
      </c>
      <c r="O207" s="89">
        <v>0</v>
      </c>
      <c r="P207" s="89">
        <v>0</v>
      </c>
      <c r="Q207" s="89">
        <v>0</v>
      </c>
      <c r="R207" s="89">
        <v>0</v>
      </c>
      <c r="S207" s="89">
        <v>0</v>
      </c>
      <c r="T207" s="89">
        <v>0</v>
      </c>
      <c r="U207" s="89">
        <f t="shared" si="27"/>
        <v>0</v>
      </c>
      <c r="V207" s="90">
        <f t="shared" si="27"/>
        <v>0</v>
      </c>
      <c r="W207" s="91">
        <v>0</v>
      </c>
      <c r="X207" s="115">
        <v>0</v>
      </c>
      <c r="Y207" s="115">
        <v>0</v>
      </c>
      <c r="Z207" s="115">
        <v>0</v>
      </c>
      <c r="AA207" s="115">
        <v>0</v>
      </c>
      <c r="AB207" s="115">
        <v>0</v>
      </c>
      <c r="AC207" s="115">
        <v>0</v>
      </c>
      <c r="AD207" s="115">
        <v>0</v>
      </c>
      <c r="AE207" s="115">
        <v>0</v>
      </c>
      <c r="AF207" s="115">
        <v>0</v>
      </c>
      <c r="AG207" s="115">
        <v>0</v>
      </c>
      <c r="AH207" s="115">
        <v>0</v>
      </c>
      <c r="AI207" s="115">
        <v>0</v>
      </c>
      <c r="AJ207" s="115">
        <v>0</v>
      </c>
      <c r="AK207" s="115">
        <v>0</v>
      </c>
      <c r="AL207" s="115">
        <v>0</v>
      </c>
      <c r="AM207" s="115">
        <v>0</v>
      </c>
      <c r="AN207" s="115">
        <v>0</v>
      </c>
      <c r="AO207" s="115">
        <v>0</v>
      </c>
      <c r="AP207" s="115">
        <v>0</v>
      </c>
      <c r="AR207" s="115">
        <v>0</v>
      </c>
      <c r="AS207" s="115">
        <v>0</v>
      </c>
      <c r="AT207" s="115">
        <v>0</v>
      </c>
      <c r="AU207" s="115">
        <v>0</v>
      </c>
      <c r="AV207" s="115">
        <v>0</v>
      </c>
      <c r="AW207" s="115">
        <v>0</v>
      </c>
      <c r="AX207" s="115">
        <v>0</v>
      </c>
      <c r="AY207" s="115">
        <v>0</v>
      </c>
      <c r="AZ207" s="115">
        <v>0</v>
      </c>
      <c r="BA207" s="115">
        <v>0</v>
      </c>
      <c r="BB207" s="115">
        <v>0</v>
      </c>
      <c r="BC207" s="115">
        <v>0</v>
      </c>
      <c r="BD207" s="115">
        <v>0</v>
      </c>
      <c r="BE207" s="115">
        <v>0</v>
      </c>
      <c r="BF207" s="115">
        <v>0</v>
      </c>
      <c r="BG207" s="115">
        <v>0</v>
      </c>
      <c r="BH207" s="115">
        <v>0</v>
      </c>
      <c r="BI207" s="115">
        <v>0</v>
      </c>
      <c r="BJ207" s="115">
        <v>0</v>
      </c>
      <c r="BM207" s="115">
        <v>0</v>
      </c>
      <c r="BN207" s="115">
        <v>0</v>
      </c>
      <c r="BO207" s="115">
        <v>0</v>
      </c>
      <c r="BP207" s="115">
        <v>0</v>
      </c>
      <c r="BQ207" s="115">
        <v>0</v>
      </c>
      <c r="BR207" s="115">
        <v>0</v>
      </c>
      <c r="BS207" s="115">
        <v>0</v>
      </c>
      <c r="BT207" s="115">
        <v>0</v>
      </c>
      <c r="BU207" s="115">
        <v>0</v>
      </c>
    </row>
    <row r="208" spans="1:73" s="40" customFormat="1" hidden="1" outlineLevel="1" x14ac:dyDescent="0.25">
      <c r="A208" s="14" t="s">
        <v>306</v>
      </c>
      <c r="B208" s="24" t="s">
        <v>307</v>
      </c>
      <c r="C208" s="16" t="s">
        <v>17</v>
      </c>
      <c r="D208" s="17" t="s">
        <v>224</v>
      </c>
      <c r="E208" s="89" t="s">
        <v>224</v>
      </c>
      <c r="F208" s="89" t="s">
        <v>224</v>
      </c>
      <c r="G208" s="89" t="s">
        <v>224</v>
      </c>
      <c r="H208" s="89" t="s">
        <v>224</v>
      </c>
      <c r="I208" s="89" t="s">
        <v>224</v>
      </c>
      <c r="J208" s="89" t="s">
        <v>224</v>
      </c>
      <c r="K208" s="89" t="s">
        <v>224</v>
      </c>
      <c r="L208" s="89" t="s">
        <v>224</v>
      </c>
      <c r="M208" s="89" t="s">
        <v>224</v>
      </c>
      <c r="N208" s="89" t="s">
        <v>224</v>
      </c>
      <c r="O208" s="89" t="s">
        <v>224</v>
      </c>
      <c r="P208" s="89" t="s">
        <v>224</v>
      </c>
      <c r="Q208" s="89" t="s">
        <v>224</v>
      </c>
      <c r="R208" s="89" t="s">
        <v>224</v>
      </c>
      <c r="S208" s="89" t="s">
        <v>224</v>
      </c>
      <c r="T208" s="89" t="s">
        <v>224</v>
      </c>
      <c r="U208" s="89" t="s">
        <v>224</v>
      </c>
      <c r="V208" s="90" t="s">
        <v>224</v>
      </c>
      <c r="W208" s="91" t="e">
        <v>#VALUE!</v>
      </c>
      <c r="X208" s="115" t="e">
        <v>#VALUE!</v>
      </c>
      <c r="Y208" s="115" t="e">
        <v>#VALUE!</v>
      </c>
      <c r="Z208" s="115" t="e">
        <v>#VALUE!</v>
      </c>
      <c r="AA208" s="115" t="e">
        <v>#VALUE!</v>
      </c>
      <c r="AB208" s="115" t="e">
        <v>#VALUE!</v>
      </c>
      <c r="AC208" s="115" t="e">
        <v>#VALUE!</v>
      </c>
      <c r="AD208" s="115" t="e">
        <v>#VALUE!</v>
      </c>
      <c r="AE208" s="115" t="e">
        <v>#VALUE!</v>
      </c>
      <c r="AF208" s="115" t="e">
        <v>#VALUE!</v>
      </c>
      <c r="AG208" s="115" t="e">
        <v>#VALUE!</v>
      </c>
      <c r="AH208" s="115" t="e">
        <v>#VALUE!</v>
      </c>
      <c r="AI208" s="115" t="e">
        <v>#VALUE!</v>
      </c>
      <c r="AJ208" s="115" t="e">
        <v>#VALUE!</v>
      </c>
      <c r="AK208" s="115" t="e">
        <v>#VALUE!</v>
      </c>
      <c r="AL208" s="115" t="e">
        <v>#VALUE!</v>
      </c>
      <c r="AM208" s="115" t="e">
        <v>#VALUE!</v>
      </c>
      <c r="AN208" s="115" t="e">
        <v>#VALUE!</v>
      </c>
      <c r="AO208" s="115" t="e">
        <v>#VALUE!</v>
      </c>
      <c r="AP208" s="115" t="e">
        <v>#VALUE!</v>
      </c>
      <c r="AR208" s="115" t="e">
        <v>#VALUE!</v>
      </c>
      <c r="AS208" s="115" t="e">
        <v>#VALUE!</v>
      </c>
      <c r="AT208" s="115" t="e">
        <v>#VALUE!</v>
      </c>
      <c r="AU208" s="115" t="e">
        <v>#VALUE!</v>
      </c>
      <c r="AV208" s="115" t="e">
        <v>#VALUE!</v>
      </c>
      <c r="AW208" s="115" t="e">
        <v>#VALUE!</v>
      </c>
      <c r="AX208" s="115" t="e">
        <v>#VALUE!</v>
      </c>
      <c r="AY208" s="115" t="e">
        <v>#VALUE!</v>
      </c>
      <c r="AZ208" s="115" t="e">
        <v>#VALUE!</v>
      </c>
      <c r="BA208" s="115" t="e">
        <v>#VALUE!</v>
      </c>
      <c r="BB208" s="115" t="e">
        <v>#VALUE!</v>
      </c>
      <c r="BC208" s="115" t="e">
        <v>#VALUE!</v>
      </c>
      <c r="BD208" s="115" t="e">
        <v>#VALUE!</v>
      </c>
      <c r="BE208" s="115" t="e">
        <v>#VALUE!</v>
      </c>
      <c r="BF208" s="115" t="e">
        <v>#VALUE!</v>
      </c>
      <c r="BG208" s="115" t="e">
        <v>#VALUE!</v>
      </c>
      <c r="BH208" s="115" t="e">
        <v>#VALUE!</v>
      </c>
      <c r="BI208" s="115" t="e">
        <v>#VALUE!</v>
      </c>
      <c r="BJ208" s="115" t="e">
        <v>#VALUE!</v>
      </c>
      <c r="BM208" s="115" t="e">
        <v>#VALUE!</v>
      </c>
      <c r="BN208" s="115" t="e">
        <v>#VALUE!</v>
      </c>
      <c r="BO208" s="115" t="e">
        <v>#VALUE!</v>
      </c>
      <c r="BP208" s="115" t="e">
        <v>#VALUE!</v>
      </c>
      <c r="BQ208" s="115" t="e">
        <v>#VALUE!</v>
      </c>
      <c r="BR208" s="115" t="e">
        <v>#VALUE!</v>
      </c>
      <c r="BS208" s="115" t="e">
        <v>#VALUE!</v>
      </c>
      <c r="BT208" s="115" t="e">
        <v>#VALUE!</v>
      </c>
      <c r="BU208" s="115" t="e">
        <v>#VALUE!</v>
      </c>
    </row>
    <row r="209" spans="1:73" s="40" customFormat="1" collapsed="1" x14ac:dyDescent="0.25">
      <c r="A209" s="14" t="s">
        <v>308</v>
      </c>
      <c r="B209" s="21" t="s">
        <v>309</v>
      </c>
      <c r="C209" s="16" t="s">
        <v>17</v>
      </c>
      <c r="D209" s="17">
        <f>D203-D204-D205</f>
        <v>0</v>
      </c>
      <c r="E209" s="89">
        <f>E203-E204-E205</f>
        <v>0</v>
      </c>
      <c r="F209" s="89">
        <f>F203-F204-F205</f>
        <v>0</v>
      </c>
      <c r="G209" s="89">
        <f>G203-G204-G205</f>
        <v>0</v>
      </c>
      <c r="H209" s="89">
        <f>H203-H204-H205</f>
        <v>9.9834999999999994</v>
      </c>
      <c r="I209" s="89">
        <v>0</v>
      </c>
      <c r="J209" s="89">
        <v>0</v>
      </c>
      <c r="K209" s="89">
        <v>0</v>
      </c>
      <c r="L209" s="89">
        <f>L203-L204-L205</f>
        <v>0</v>
      </c>
      <c r="M209" s="89">
        <v>0</v>
      </c>
      <c r="N209" s="89">
        <v>0</v>
      </c>
      <c r="O209" s="89">
        <v>0</v>
      </c>
      <c r="P209" s="89">
        <v>0</v>
      </c>
      <c r="Q209" s="89">
        <v>0</v>
      </c>
      <c r="R209" s="89">
        <v>0</v>
      </c>
      <c r="S209" s="89">
        <v>0</v>
      </c>
      <c r="T209" s="89">
        <v>0</v>
      </c>
      <c r="U209" s="89">
        <f t="shared" si="27"/>
        <v>0</v>
      </c>
      <c r="V209" s="90">
        <f t="shared" si="27"/>
        <v>9.9834999999999994</v>
      </c>
      <c r="W209" s="91">
        <v>0</v>
      </c>
      <c r="X209" s="115">
        <v>0</v>
      </c>
      <c r="Y209" s="115">
        <v>0</v>
      </c>
      <c r="Z209" s="115">
        <v>0</v>
      </c>
      <c r="AA209" s="115">
        <v>0</v>
      </c>
      <c r="AB209" s="115">
        <v>0</v>
      </c>
      <c r="AC209" s="115">
        <v>0</v>
      </c>
      <c r="AD209" s="115">
        <v>0</v>
      </c>
      <c r="AE209" s="115">
        <v>0</v>
      </c>
      <c r="AF209" s="115">
        <v>0</v>
      </c>
      <c r="AG209" s="115">
        <v>0</v>
      </c>
      <c r="AH209" s="115">
        <v>0</v>
      </c>
      <c r="AI209" s="115">
        <v>0</v>
      </c>
      <c r="AJ209" s="115">
        <v>0</v>
      </c>
      <c r="AK209" s="115">
        <v>0</v>
      </c>
      <c r="AL209" s="115">
        <v>0</v>
      </c>
      <c r="AM209" s="115">
        <v>0</v>
      </c>
      <c r="AN209" s="115">
        <v>0</v>
      </c>
      <c r="AO209" s="115">
        <v>-9.9834999999999994</v>
      </c>
      <c r="AP209" s="115">
        <v>0</v>
      </c>
      <c r="AR209" s="115">
        <v>0</v>
      </c>
      <c r="AS209" s="115">
        <v>0</v>
      </c>
      <c r="AT209" s="115">
        <v>0</v>
      </c>
      <c r="AU209" s="115">
        <v>0</v>
      </c>
      <c r="AV209" s="115">
        <v>0</v>
      </c>
      <c r="AW209" s="115">
        <v>0</v>
      </c>
      <c r="AX209" s="115">
        <v>0</v>
      </c>
      <c r="AY209" s="115">
        <v>0</v>
      </c>
      <c r="AZ209" s="115">
        <v>0</v>
      </c>
      <c r="BA209" s="115">
        <v>0</v>
      </c>
      <c r="BB209" s="115">
        <v>0</v>
      </c>
      <c r="BC209" s="115">
        <v>0</v>
      </c>
      <c r="BD209" s="115">
        <v>0</v>
      </c>
      <c r="BE209" s="115">
        <v>0</v>
      </c>
      <c r="BF209" s="115">
        <v>0</v>
      </c>
      <c r="BG209" s="115">
        <v>0</v>
      </c>
      <c r="BH209" s="115">
        <v>0</v>
      </c>
      <c r="BI209" s="115">
        <v>0</v>
      </c>
      <c r="BJ209" s="115">
        <v>0</v>
      </c>
      <c r="BM209" s="115">
        <v>0</v>
      </c>
      <c r="BN209" s="115">
        <v>0</v>
      </c>
      <c r="BO209" s="115">
        <v>0</v>
      </c>
      <c r="BP209" s="115">
        <v>0</v>
      </c>
      <c r="BQ209" s="115">
        <v>0</v>
      </c>
      <c r="BR209" s="115">
        <v>0</v>
      </c>
      <c r="BS209" s="115">
        <v>0</v>
      </c>
      <c r="BT209" s="115">
        <v>0</v>
      </c>
      <c r="BU209" s="115">
        <v>0</v>
      </c>
    </row>
    <row r="210" spans="1:73" s="40" customFormat="1" x14ac:dyDescent="0.25">
      <c r="A210" s="14" t="s">
        <v>310</v>
      </c>
      <c r="B210" s="37" t="s">
        <v>311</v>
      </c>
      <c r="C210" s="16" t="s">
        <v>17</v>
      </c>
      <c r="D210" s="17">
        <v>350.04314668000001</v>
      </c>
      <c r="E210" s="89">
        <v>544.63212737714002</v>
      </c>
      <c r="F210" s="89">
        <v>212.50966204150001</v>
      </c>
      <c r="G210" s="89">
        <v>71.317722959999998</v>
      </c>
      <c r="H210" s="89">
        <v>188.60372538299993</v>
      </c>
      <c r="I210" s="89">
        <v>1671.4756311643901</v>
      </c>
      <c r="J210" s="89">
        <v>1355.9152886889453</v>
      </c>
      <c r="K210" s="89">
        <v>1904.304770314488</v>
      </c>
      <c r="L210" s="89">
        <v>852.29004194999993</v>
      </c>
      <c r="M210" s="89">
        <v>325.15173776464246</v>
      </c>
      <c r="N210" s="89">
        <v>2662.6213994906311</v>
      </c>
      <c r="O210" s="89">
        <v>53.074144793792755</v>
      </c>
      <c r="P210" s="89">
        <v>414.84477434978282</v>
      </c>
      <c r="Q210" s="89">
        <v>0.85429203686666699</v>
      </c>
      <c r="R210" s="89">
        <v>98.628281359079821</v>
      </c>
      <c r="S210" s="89">
        <v>0.85429203686666699</v>
      </c>
      <c r="T210" s="89">
        <v>0.86877156291525481</v>
      </c>
      <c r="U210" s="89">
        <f t="shared" si="27"/>
        <v>4027.0325910710467</v>
      </c>
      <c r="V210" s="90">
        <f t="shared" si="27"/>
        <v>5573.7722827843536</v>
      </c>
      <c r="W210" s="91">
        <v>0</v>
      </c>
      <c r="X210" s="115">
        <v>0</v>
      </c>
      <c r="Y210" s="115">
        <v>0</v>
      </c>
      <c r="Z210" s="115">
        <v>0</v>
      </c>
      <c r="AA210" s="115">
        <v>0</v>
      </c>
      <c r="AB210" s="115">
        <v>0</v>
      </c>
      <c r="AC210" s="115">
        <v>0</v>
      </c>
      <c r="AD210" s="115">
        <v>0</v>
      </c>
      <c r="AE210" s="115">
        <v>0</v>
      </c>
      <c r="AF210" s="115">
        <v>-1052.0147283644881</v>
      </c>
      <c r="AG210" s="115">
        <v>0</v>
      </c>
      <c r="AH210" s="115">
        <v>2337.4696617259888</v>
      </c>
      <c r="AI210" s="115">
        <v>0</v>
      </c>
      <c r="AJ210" s="115">
        <v>361.77062955599007</v>
      </c>
      <c r="AK210" s="115">
        <v>0</v>
      </c>
      <c r="AL210" s="115">
        <v>97.773989322213154</v>
      </c>
      <c r="AM210" s="115">
        <v>0</v>
      </c>
      <c r="AN210" s="115">
        <v>1.447952604858771E-2</v>
      </c>
      <c r="AO210" s="115">
        <v>198.27434005244459</v>
      </c>
      <c r="AP210" s="115">
        <v>1745.0140317657515</v>
      </c>
      <c r="AR210" s="115">
        <v>0</v>
      </c>
      <c r="AS210" s="115">
        <v>0</v>
      </c>
      <c r="AT210" s="115">
        <v>0</v>
      </c>
      <c r="AU210" s="115">
        <v>0</v>
      </c>
      <c r="AV210" s="115">
        <v>0</v>
      </c>
      <c r="AW210" s="115">
        <v>0</v>
      </c>
      <c r="AX210" s="115">
        <v>0</v>
      </c>
      <c r="AY210" s="115">
        <v>1379.8012028141486</v>
      </c>
      <c r="AZ210" s="115">
        <v>-1344.2165961936255</v>
      </c>
      <c r="BA210" s="115">
        <v>277.08728075248945</v>
      </c>
      <c r="BB210" s="115">
        <v>2333.4505997760784</v>
      </c>
      <c r="BC210" s="115">
        <v>-48.820409843133248</v>
      </c>
      <c r="BD210" s="115">
        <v>362.62492227951321</v>
      </c>
      <c r="BE210" s="115">
        <v>-10.945707963133332</v>
      </c>
      <c r="BF210" s="115">
        <v>98.628281359079821</v>
      </c>
      <c r="BG210" s="115">
        <v>0.85429203686666699</v>
      </c>
      <c r="BH210" s="115">
        <v>0.86877156291525481</v>
      </c>
      <c r="BI210" s="115">
        <v>1597.9766577972382</v>
      </c>
      <c r="BJ210" s="115">
        <v>1451.3559787839604</v>
      </c>
      <c r="BM210" s="115">
        <v>-435.50390894658995</v>
      </c>
      <c r="BN210" s="115">
        <v>277.08728075248945</v>
      </c>
      <c r="BO210" s="115">
        <v>2572.382013378478</v>
      </c>
      <c r="BP210" s="115">
        <v>-48.820409843133248</v>
      </c>
      <c r="BQ210" s="115">
        <v>362.62492227951321</v>
      </c>
      <c r="BR210" s="115">
        <v>-10.945707963133332</v>
      </c>
      <c r="BS210" s="115">
        <v>98.628281359079821</v>
      </c>
      <c r="BT210" s="115">
        <v>0.85429203686666699</v>
      </c>
      <c r="BU210" s="115">
        <v>0.86877156291525481</v>
      </c>
    </row>
    <row r="211" spans="1:73" s="40" customFormat="1" x14ac:dyDescent="0.25">
      <c r="A211" s="14" t="s">
        <v>312</v>
      </c>
      <c r="B211" s="21" t="s">
        <v>313</v>
      </c>
      <c r="C211" s="16" t="s">
        <v>17</v>
      </c>
      <c r="D211" s="17">
        <v>350.04314668000001</v>
      </c>
      <c r="E211" s="89">
        <v>544.63212737714002</v>
      </c>
      <c r="F211" s="89">
        <v>212.50966204150001</v>
      </c>
      <c r="G211" s="89">
        <v>71.317722959999998</v>
      </c>
      <c r="H211" s="89">
        <v>188.60372538299993</v>
      </c>
      <c r="I211" s="89">
        <v>1671.4756311643901</v>
      </c>
      <c r="J211" s="89">
        <v>1355.9152910948001</v>
      </c>
      <c r="K211" s="89">
        <v>1904.3048220444871</v>
      </c>
      <c r="L211" s="89">
        <v>852.29004287199996</v>
      </c>
      <c r="M211" s="89">
        <v>325.15173776464246</v>
      </c>
      <c r="N211" s="89">
        <v>2662.6213994906311</v>
      </c>
      <c r="O211" s="89">
        <v>53.074144793792755</v>
      </c>
      <c r="P211" s="89">
        <v>414.84477434978282</v>
      </c>
      <c r="Q211" s="89">
        <v>0.85429203686666699</v>
      </c>
      <c r="R211" s="89">
        <v>98.628281359079821</v>
      </c>
      <c r="S211" s="89">
        <v>0.85429203686666699</v>
      </c>
      <c r="T211" s="89">
        <v>0.86877156291525481</v>
      </c>
      <c r="U211" s="89">
        <f t="shared" si="27"/>
        <v>4027.0326428010458</v>
      </c>
      <c r="V211" s="90">
        <f t="shared" si="27"/>
        <v>5573.7722861122083</v>
      </c>
      <c r="W211" s="91">
        <v>0</v>
      </c>
      <c r="X211" s="115">
        <v>0</v>
      </c>
      <c r="Y211" s="115">
        <v>0</v>
      </c>
      <c r="Z211" s="115">
        <v>0</v>
      </c>
      <c r="AA211" s="115">
        <v>0</v>
      </c>
      <c r="AB211" s="115">
        <v>0</v>
      </c>
      <c r="AC211" s="115">
        <v>0</v>
      </c>
      <c r="AD211" s="115">
        <v>0</v>
      </c>
      <c r="AE211" s="115">
        <v>0</v>
      </c>
      <c r="AF211" s="115">
        <v>-1052.0147791724871</v>
      </c>
      <c r="AG211" s="115">
        <v>0</v>
      </c>
      <c r="AH211" s="115">
        <v>2337.4696617259888</v>
      </c>
      <c r="AI211" s="115">
        <v>0</v>
      </c>
      <c r="AJ211" s="115">
        <v>361.77062955599007</v>
      </c>
      <c r="AK211" s="115">
        <v>0</v>
      </c>
      <c r="AL211" s="115">
        <v>97.773989322213154</v>
      </c>
      <c r="AM211" s="115">
        <v>0</v>
      </c>
      <c r="AN211" s="115">
        <v>1.4479526048587821E-2</v>
      </c>
      <c r="AO211" s="115">
        <v>198.27433764659008</v>
      </c>
      <c r="AP211" s="115">
        <v>1745.0139809577527</v>
      </c>
      <c r="AR211" s="115">
        <v>0</v>
      </c>
      <c r="AS211" s="115">
        <v>0</v>
      </c>
      <c r="AT211" s="115">
        <v>0</v>
      </c>
      <c r="AU211" s="115">
        <v>0</v>
      </c>
      <c r="AV211" s="115">
        <v>0</v>
      </c>
      <c r="AW211" s="115">
        <v>0</v>
      </c>
      <c r="AX211" s="115">
        <v>0</v>
      </c>
      <c r="AY211" s="115">
        <v>1379.8012545441479</v>
      </c>
      <c r="AZ211" s="115">
        <v>-1344.216595271625</v>
      </c>
      <c r="BA211" s="115">
        <v>277.08728075248945</v>
      </c>
      <c r="BB211" s="115">
        <v>2333.4505997760784</v>
      </c>
      <c r="BC211" s="115">
        <v>-48.820409843133334</v>
      </c>
      <c r="BD211" s="115">
        <v>362.62492159285671</v>
      </c>
      <c r="BE211" s="115">
        <v>-10.945707963133332</v>
      </c>
      <c r="BF211" s="115">
        <v>98.628281359079821</v>
      </c>
      <c r="BG211" s="115">
        <v>0.85429203686666699</v>
      </c>
      <c r="BH211" s="115">
        <v>0.86877156291525481</v>
      </c>
      <c r="BI211" s="115">
        <v>1597.9767095272373</v>
      </c>
      <c r="BJ211" s="115">
        <v>1451.3559790193049</v>
      </c>
      <c r="BM211" s="115">
        <v>-435.50390802458969</v>
      </c>
      <c r="BN211" s="115">
        <v>277.08728075248945</v>
      </c>
      <c r="BO211" s="115">
        <v>2572.382013378478</v>
      </c>
      <c r="BP211" s="115">
        <v>-48.820409843133334</v>
      </c>
      <c r="BQ211" s="115">
        <v>362.62492159285671</v>
      </c>
      <c r="BR211" s="115">
        <v>-10.945707963133332</v>
      </c>
      <c r="BS211" s="115">
        <v>98.628281359079821</v>
      </c>
      <c r="BT211" s="115">
        <v>0.85429203686666699</v>
      </c>
      <c r="BU211" s="115">
        <v>0.86877156291525481</v>
      </c>
    </row>
    <row r="212" spans="1:73" s="40" customFormat="1" x14ac:dyDescent="0.25">
      <c r="A212" s="14" t="s">
        <v>314</v>
      </c>
      <c r="B212" s="22" t="s">
        <v>315</v>
      </c>
      <c r="C212" s="16" t="s">
        <v>17</v>
      </c>
      <c r="D212" s="17">
        <v>121.69043668</v>
      </c>
      <c r="E212" s="89">
        <v>239.33303837714001</v>
      </c>
      <c r="F212" s="89">
        <v>18.378931445500029</v>
      </c>
      <c r="G212" s="89">
        <v>0</v>
      </c>
      <c r="H212" s="89">
        <v>43.484504892459924</v>
      </c>
      <c r="I212" s="89">
        <v>0</v>
      </c>
      <c r="J212" s="89">
        <v>5.1432704199999701</v>
      </c>
      <c r="K212" s="89">
        <v>376.0451985903004</v>
      </c>
      <c r="L212" s="89">
        <v>266.85749036999999</v>
      </c>
      <c r="M212" s="89">
        <v>90.117924349019702</v>
      </c>
      <c r="N212" s="89">
        <v>612.29345271349143</v>
      </c>
      <c r="O212" s="89">
        <v>53.074144793792755</v>
      </c>
      <c r="P212" s="89">
        <v>246.37478071082285</v>
      </c>
      <c r="Q212" s="89">
        <v>0.85429203686666699</v>
      </c>
      <c r="R212" s="89">
        <v>0</v>
      </c>
      <c r="S212" s="89">
        <v>0.85429203686666699</v>
      </c>
      <c r="T212" s="89">
        <v>0.86877156291525481</v>
      </c>
      <c r="U212" s="89">
        <f t="shared" si="27"/>
        <v>520.94585180684624</v>
      </c>
      <c r="V212" s="90">
        <f t="shared" si="27"/>
        <v>1175.0222706696895</v>
      </c>
      <c r="W212" s="91">
        <v>0</v>
      </c>
      <c r="X212" s="115">
        <v>0</v>
      </c>
      <c r="Y212" s="115">
        <v>0</v>
      </c>
      <c r="Z212" s="115">
        <v>0</v>
      </c>
      <c r="AA212" s="115">
        <v>0</v>
      </c>
      <c r="AB212" s="115">
        <v>0</v>
      </c>
      <c r="AC212" s="115">
        <v>0</v>
      </c>
      <c r="AD212" s="115">
        <v>0</v>
      </c>
      <c r="AE212" s="115">
        <v>0</v>
      </c>
      <c r="AF212" s="115">
        <v>-109.18770822030041</v>
      </c>
      <c r="AG212" s="115">
        <v>0</v>
      </c>
      <c r="AH212" s="115">
        <v>522.17552836447169</v>
      </c>
      <c r="AI212" s="115">
        <v>0</v>
      </c>
      <c r="AJ212" s="115">
        <v>193.30063591703009</v>
      </c>
      <c r="AK212" s="115">
        <v>0</v>
      </c>
      <c r="AL212" s="115">
        <v>-0.85429203686666699</v>
      </c>
      <c r="AM212" s="115">
        <v>0</v>
      </c>
      <c r="AN212" s="115">
        <v>1.4479526048587821E-2</v>
      </c>
      <c r="AO212" s="115">
        <v>-48.627775312459903</v>
      </c>
      <c r="AP212" s="115">
        <v>605.44864355038339</v>
      </c>
      <c r="AR212" s="115">
        <v>0</v>
      </c>
      <c r="AS212" s="115">
        <v>0</v>
      </c>
      <c r="AT212" s="115">
        <v>0</v>
      </c>
      <c r="AU212" s="115">
        <v>0</v>
      </c>
      <c r="AV212" s="115">
        <v>0</v>
      </c>
      <c r="AW212" s="115">
        <v>0</v>
      </c>
      <c r="AX212" s="115">
        <v>0</v>
      </c>
      <c r="AY212" s="115">
        <v>326.24740330442438</v>
      </c>
      <c r="AZ212" s="115">
        <v>-141.30368776973722</v>
      </c>
      <c r="BA212" s="115">
        <v>42.053467336866696</v>
      </c>
      <c r="BB212" s="115">
        <v>531.37582376941839</v>
      </c>
      <c r="BC212" s="115">
        <v>-47.15120916951733</v>
      </c>
      <c r="BD212" s="115">
        <v>194.15492795389676</v>
      </c>
      <c r="BE212" s="115">
        <v>-10.945707963133332</v>
      </c>
      <c r="BF212" s="115">
        <v>0</v>
      </c>
      <c r="BG212" s="115">
        <v>0.85429203686666699</v>
      </c>
      <c r="BH212" s="115">
        <v>0.86877156291525481</v>
      </c>
      <c r="BI212" s="115">
        <v>311.05824554550713</v>
      </c>
      <c r="BJ212" s="115">
        <v>585.09583551649325</v>
      </c>
      <c r="BM212" s="115">
        <v>197.75929245660001</v>
      </c>
      <c r="BN212" s="115">
        <v>42.053467336866696</v>
      </c>
      <c r="BO212" s="115">
        <v>531.37582376941839</v>
      </c>
      <c r="BP212" s="115">
        <v>-47.15120916951733</v>
      </c>
      <c r="BQ212" s="115">
        <v>194.15492795389676</v>
      </c>
      <c r="BR212" s="115">
        <v>-10.945707963133332</v>
      </c>
      <c r="BS212" s="115">
        <v>0</v>
      </c>
      <c r="BT212" s="115">
        <v>0.85429203686666699</v>
      </c>
      <c r="BU212" s="115">
        <v>0.86877156291525481</v>
      </c>
    </row>
    <row r="213" spans="1:73" s="40" customFormat="1" x14ac:dyDescent="0.25">
      <c r="A213" s="14" t="s">
        <v>316</v>
      </c>
      <c r="B213" s="22" t="s">
        <v>317</v>
      </c>
      <c r="C213" s="16" t="s">
        <v>17</v>
      </c>
      <c r="D213" s="17">
        <v>203.87971000000002</v>
      </c>
      <c r="E213" s="89">
        <v>141.53856500000001</v>
      </c>
      <c r="F213" s="89">
        <v>176.83199999999999</v>
      </c>
      <c r="G213" s="89">
        <v>71.317722959999998</v>
      </c>
      <c r="H213" s="89">
        <v>142.83618540000001</v>
      </c>
      <c r="I213" s="89">
        <v>1671.4756311643901</v>
      </c>
      <c r="J213" s="89">
        <v>1301.3347846728002</v>
      </c>
      <c r="K213" s="89">
        <v>822.30127227418689</v>
      </c>
      <c r="L213" s="89">
        <v>274.051930712</v>
      </c>
      <c r="M213" s="89">
        <v>168.37186732239959</v>
      </c>
      <c r="N213" s="89">
        <v>1619.3010340615465</v>
      </c>
      <c r="O213" s="89">
        <v>0</v>
      </c>
      <c r="P213" s="89">
        <v>168.46999363895998</v>
      </c>
      <c r="Q213" s="89">
        <v>0</v>
      </c>
      <c r="R213" s="89">
        <v>0</v>
      </c>
      <c r="S213" s="89">
        <v>0</v>
      </c>
      <c r="T213" s="89">
        <v>0</v>
      </c>
      <c r="U213" s="89">
        <f t="shared" si="27"/>
        <v>2733.4664937209768</v>
      </c>
      <c r="V213" s="90">
        <f t="shared" si="27"/>
        <v>3505.9939284853062</v>
      </c>
      <c r="W213" s="91">
        <v>0</v>
      </c>
      <c r="X213" s="115">
        <v>0</v>
      </c>
      <c r="Y213" s="115">
        <v>0</v>
      </c>
      <c r="Z213" s="115">
        <v>0</v>
      </c>
      <c r="AA213" s="115">
        <v>0</v>
      </c>
      <c r="AB213" s="115">
        <v>0</v>
      </c>
      <c r="AC213" s="115">
        <v>0</v>
      </c>
      <c r="AD213" s="115">
        <v>0</v>
      </c>
      <c r="AE213" s="115">
        <v>0</v>
      </c>
      <c r="AF213" s="115">
        <v>-548.24934156218683</v>
      </c>
      <c r="AG213" s="115">
        <v>0</v>
      </c>
      <c r="AH213" s="115">
        <v>1450.9291667391469</v>
      </c>
      <c r="AI213" s="115">
        <v>0</v>
      </c>
      <c r="AJ213" s="115">
        <v>168.46999363895998</v>
      </c>
      <c r="AK213" s="115">
        <v>0</v>
      </c>
      <c r="AL213" s="115">
        <v>0</v>
      </c>
      <c r="AM213" s="115">
        <v>0</v>
      </c>
      <c r="AN213" s="115">
        <v>0</v>
      </c>
      <c r="AO213" s="115">
        <v>298.62238405158996</v>
      </c>
      <c r="AP213" s="115">
        <v>1071.1498188159194</v>
      </c>
      <c r="AR213" s="115">
        <v>0</v>
      </c>
      <c r="AS213" s="115">
        <v>0</v>
      </c>
      <c r="AT213" s="115">
        <v>0</v>
      </c>
      <c r="AU213" s="115">
        <v>0</v>
      </c>
      <c r="AV213" s="115">
        <v>0</v>
      </c>
      <c r="AW213" s="115">
        <v>0</v>
      </c>
      <c r="AX213" s="115">
        <v>0</v>
      </c>
      <c r="AY213" s="115">
        <v>651.90320063972365</v>
      </c>
      <c r="AZ213" s="115">
        <v>-643.67866168047294</v>
      </c>
      <c r="BA213" s="115">
        <v>168.37186732239959</v>
      </c>
      <c r="BB213" s="115">
        <v>1442.5831633710668</v>
      </c>
      <c r="BC213" s="115">
        <v>-1.6692006736160003</v>
      </c>
      <c r="BD213" s="115">
        <v>168.46999363895998</v>
      </c>
      <c r="BE213" s="115">
        <v>0</v>
      </c>
      <c r="BF213" s="115">
        <v>0</v>
      </c>
      <c r="BG213" s="115">
        <v>0</v>
      </c>
      <c r="BH213" s="115">
        <v>0</v>
      </c>
      <c r="BI213" s="115">
        <v>818.60586728850762</v>
      </c>
      <c r="BJ213" s="115">
        <v>967.37449532955361</v>
      </c>
      <c r="BM213" s="115">
        <v>-198.11154732118985</v>
      </c>
      <c r="BN213" s="115">
        <v>168.37186732239959</v>
      </c>
      <c r="BO213" s="115">
        <v>1609.9792768934665</v>
      </c>
      <c r="BP213" s="115">
        <v>-1.6692006736160003</v>
      </c>
      <c r="BQ213" s="115">
        <v>168.46999363895998</v>
      </c>
      <c r="BR213" s="115">
        <v>0</v>
      </c>
      <c r="BS213" s="115">
        <v>0</v>
      </c>
      <c r="BT213" s="115">
        <v>0</v>
      </c>
      <c r="BU213" s="115">
        <v>0</v>
      </c>
    </row>
    <row r="214" spans="1:73" s="40" customFormat="1" ht="31.5" x14ac:dyDescent="0.25">
      <c r="A214" s="14" t="s">
        <v>318</v>
      </c>
      <c r="B214" s="22" t="s">
        <v>319</v>
      </c>
      <c r="C214" s="16" t="s">
        <v>17</v>
      </c>
      <c r="D214" s="17">
        <v>0</v>
      </c>
      <c r="E214" s="89">
        <v>0</v>
      </c>
      <c r="F214" s="89">
        <v>0</v>
      </c>
      <c r="G214" s="89">
        <v>0</v>
      </c>
      <c r="H214" s="89">
        <v>0</v>
      </c>
      <c r="I214" s="89">
        <v>0</v>
      </c>
      <c r="J214" s="89">
        <v>0</v>
      </c>
      <c r="K214" s="89">
        <v>0</v>
      </c>
      <c r="L214" s="89">
        <v>0</v>
      </c>
      <c r="M214" s="89">
        <v>0</v>
      </c>
      <c r="N214" s="89">
        <v>0</v>
      </c>
      <c r="O214" s="89">
        <v>0</v>
      </c>
      <c r="P214" s="89">
        <v>0</v>
      </c>
      <c r="Q214" s="89">
        <v>0</v>
      </c>
      <c r="R214" s="89">
        <v>0</v>
      </c>
      <c r="S214" s="89">
        <v>0</v>
      </c>
      <c r="T214" s="89">
        <v>0</v>
      </c>
      <c r="U214" s="89">
        <f t="shared" si="27"/>
        <v>0</v>
      </c>
      <c r="V214" s="90">
        <f t="shared" si="27"/>
        <v>0</v>
      </c>
      <c r="W214" s="91">
        <v>0</v>
      </c>
      <c r="X214" s="115">
        <v>0</v>
      </c>
      <c r="Y214" s="115">
        <v>0</v>
      </c>
      <c r="Z214" s="115">
        <v>0</v>
      </c>
      <c r="AA214" s="115">
        <v>0</v>
      </c>
      <c r="AB214" s="115">
        <v>0</v>
      </c>
      <c r="AC214" s="115">
        <v>0</v>
      </c>
      <c r="AD214" s="115">
        <v>0</v>
      </c>
      <c r="AE214" s="115">
        <v>0</v>
      </c>
      <c r="AF214" s="115">
        <v>0</v>
      </c>
      <c r="AG214" s="115">
        <v>0</v>
      </c>
      <c r="AH214" s="115">
        <v>0</v>
      </c>
      <c r="AI214" s="115">
        <v>0</v>
      </c>
      <c r="AJ214" s="115">
        <v>0</v>
      </c>
      <c r="AK214" s="115">
        <v>0</v>
      </c>
      <c r="AL214" s="115">
        <v>0</v>
      </c>
      <c r="AM214" s="115">
        <v>0</v>
      </c>
      <c r="AN214" s="115">
        <v>0</v>
      </c>
      <c r="AO214" s="115">
        <v>0</v>
      </c>
      <c r="AP214" s="115">
        <v>0</v>
      </c>
      <c r="AR214" s="115">
        <v>0</v>
      </c>
      <c r="AS214" s="115">
        <v>0</v>
      </c>
      <c r="AT214" s="115">
        <v>0</v>
      </c>
      <c r="AU214" s="115">
        <v>0</v>
      </c>
      <c r="AV214" s="115">
        <v>0</v>
      </c>
      <c r="AW214" s="115">
        <v>0</v>
      </c>
      <c r="AX214" s="115">
        <v>0</v>
      </c>
      <c r="AY214" s="115">
        <v>0</v>
      </c>
      <c r="AZ214" s="115">
        <v>0</v>
      </c>
      <c r="BA214" s="115">
        <v>0</v>
      </c>
      <c r="BB214" s="115">
        <v>0</v>
      </c>
      <c r="BC214" s="115">
        <v>0</v>
      </c>
      <c r="BD214" s="115">
        <v>0</v>
      </c>
      <c r="BE214" s="115">
        <v>0</v>
      </c>
      <c r="BF214" s="115">
        <v>0</v>
      </c>
      <c r="BG214" s="115">
        <v>0</v>
      </c>
      <c r="BH214" s="115">
        <v>0</v>
      </c>
      <c r="BI214" s="115">
        <v>0</v>
      </c>
      <c r="BJ214" s="115">
        <v>0</v>
      </c>
      <c r="BM214" s="115">
        <v>0</v>
      </c>
      <c r="BN214" s="115">
        <v>0</v>
      </c>
      <c r="BO214" s="115">
        <v>0</v>
      </c>
      <c r="BP214" s="115">
        <v>0</v>
      </c>
      <c r="BQ214" s="115">
        <v>0</v>
      </c>
      <c r="BR214" s="115">
        <v>0</v>
      </c>
      <c r="BS214" s="115">
        <v>0</v>
      </c>
      <c r="BT214" s="115">
        <v>0</v>
      </c>
      <c r="BU214" s="115">
        <v>0</v>
      </c>
    </row>
    <row r="215" spans="1:73" s="40" customFormat="1" x14ac:dyDescent="0.25">
      <c r="A215" s="14" t="s">
        <v>320</v>
      </c>
      <c r="B215" s="22" t="s">
        <v>321</v>
      </c>
      <c r="C215" s="16" t="s">
        <v>17</v>
      </c>
      <c r="D215" s="17">
        <v>0</v>
      </c>
      <c r="E215" s="89">
        <v>0</v>
      </c>
      <c r="F215" s="89">
        <v>0</v>
      </c>
      <c r="G215" s="89">
        <v>0</v>
      </c>
      <c r="H215" s="89">
        <v>0</v>
      </c>
      <c r="I215" s="89">
        <v>0</v>
      </c>
      <c r="J215" s="89">
        <v>0</v>
      </c>
      <c r="K215" s="89">
        <v>0</v>
      </c>
      <c r="L215" s="89">
        <v>0</v>
      </c>
      <c r="M215" s="89">
        <v>0</v>
      </c>
      <c r="N215" s="89">
        <v>0</v>
      </c>
      <c r="O215" s="89">
        <v>0</v>
      </c>
      <c r="P215" s="89">
        <v>0</v>
      </c>
      <c r="Q215" s="89">
        <v>0</v>
      </c>
      <c r="R215" s="89">
        <v>0</v>
      </c>
      <c r="S215" s="89">
        <v>0</v>
      </c>
      <c r="T215" s="89">
        <v>0</v>
      </c>
      <c r="U215" s="89">
        <f t="shared" si="27"/>
        <v>0</v>
      </c>
      <c r="V215" s="90">
        <f t="shared" si="27"/>
        <v>0</v>
      </c>
      <c r="W215" s="91">
        <v>0</v>
      </c>
      <c r="X215" s="115">
        <v>0</v>
      </c>
      <c r="Y215" s="115">
        <v>0</v>
      </c>
      <c r="Z215" s="115">
        <v>0</v>
      </c>
      <c r="AA215" s="115">
        <v>0</v>
      </c>
      <c r="AB215" s="115">
        <v>0</v>
      </c>
      <c r="AC215" s="115">
        <v>0</v>
      </c>
      <c r="AD215" s="115">
        <v>0</v>
      </c>
      <c r="AE215" s="115">
        <v>0</v>
      </c>
      <c r="AF215" s="115">
        <v>0</v>
      </c>
      <c r="AG215" s="115">
        <v>0</v>
      </c>
      <c r="AH215" s="115">
        <v>0</v>
      </c>
      <c r="AI215" s="115">
        <v>0</v>
      </c>
      <c r="AJ215" s="115">
        <v>0</v>
      </c>
      <c r="AK215" s="115">
        <v>0</v>
      </c>
      <c r="AL215" s="115">
        <v>0</v>
      </c>
      <c r="AM215" s="115">
        <v>0</v>
      </c>
      <c r="AN215" s="115">
        <v>0</v>
      </c>
      <c r="AO215" s="115">
        <v>0</v>
      </c>
      <c r="AP215" s="115">
        <v>0</v>
      </c>
      <c r="AR215" s="115">
        <v>0</v>
      </c>
      <c r="AS215" s="115">
        <v>0</v>
      </c>
      <c r="AT215" s="115">
        <v>0</v>
      </c>
      <c r="AU215" s="115">
        <v>0</v>
      </c>
      <c r="AV215" s="115">
        <v>0</v>
      </c>
      <c r="AW215" s="115">
        <v>0</v>
      </c>
      <c r="AX215" s="115">
        <v>0</v>
      </c>
      <c r="AY215" s="115">
        <v>0</v>
      </c>
      <c r="AZ215" s="115">
        <v>0</v>
      </c>
      <c r="BA215" s="115">
        <v>0</v>
      </c>
      <c r="BB215" s="115">
        <v>0</v>
      </c>
      <c r="BC215" s="115">
        <v>0</v>
      </c>
      <c r="BD215" s="115">
        <v>0</v>
      </c>
      <c r="BE215" s="115">
        <v>0</v>
      </c>
      <c r="BF215" s="115">
        <v>0</v>
      </c>
      <c r="BG215" s="115">
        <v>0</v>
      </c>
      <c r="BH215" s="115">
        <v>0</v>
      </c>
      <c r="BI215" s="115">
        <v>0</v>
      </c>
      <c r="BJ215" s="115">
        <v>0</v>
      </c>
      <c r="BM215" s="115">
        <v>0</v>
      </c>
      <c r="BN215" s="115">
        <v>0</v>
      </c>
      <c r="BO215" s="115">
        <v>0</v>
      </c>
      <c r="BP215" s="115">
        <v>0</v>
      </c>
      <c r="BQ215" s="115">
        <v>0</v>
      </c>
      <c r="BR215" s="115">
        <v>0</v>
      </c>
      <c r="BS215" s="115">
        <v>0</v>
      </c>
      <c r="BT215" s="115">
        <v>0</v>
      </c>
      <c r="BU215" s="115">
        <v>0</v>
      </c>
    </row>
    <row r="216" spans="1:73" s="40" customFormat="1" x14ac:dyDescent="0.25">
      <c r="A216" s="14" t="s">
        <v>322</v>
      </c>
      <c r="B216" s="22" t="s">
        <v>323</v>
      </c>
      <c r="C216" s="16" t="s">
        <v>17</v>
      </c>
      <c r="D216" s="17">
        <v>0</v>
      </c>
      <c r="E216" s="89">
        <v>0</v>
      </c>
      <c r="F216" s="89">
        <v>0</v>
      </c>
      <c r="G216" s="89">
        <v>0</v>
      </c>
      <c r="H216" s="89">
        <v>0</v>
      </c>
      <c r="I216" s="89">
        <v>0</v>
      </c>
      <c r="J216" s="89">
        <v>0</v>
      </c>
      <c r="K216" s="89">
        <v>0</v>
      </c>
      <c r="L216" s="89">
        <v>0</v>
      </c>
      <c r="M216" s="89">
        <v>0</v>
      </c>
      <c r="N216" s="89">
        <v>0</v>
      </c>
      <c r="O216" s="89">
        <v>0</v>
      </c>
      <c r="P216" s="89">
        <v>0</v>
      </c>
      <c r="Q216" s="89">
        <v>0</v>
      </c>
      <c r="R216" s="89">
        <v>0</v>
      </c>
      <c r="S216" s="89">
        <v>0</v>
      </c>
      <c r="T216" s="89">
        <v>0</v>
      </c>
      <c r="U216" s="89">
        <f t="shared" si="27"/>
        <v>0</v>
      </c>
      <c r="V216" s="90">
        <f t="shared" si="27"/>
        <v>0</v>
      </c>
      <c r="W216" s="91">
        <v>0</v>
      </c>
      <c r="X216" s="115">
        <v>0</v>
      </c>
      <c r="Y216" s="115">
        <v>0</v>
      </c>
      <c r="Z216" s="115">
        <v>0</v>
      </c>
      <c r="AA216" s="115">
        <v>0</v>
      </c>
      <c r="AB216" s="115">
        <v>0</v>
      </c>
      <c r="AC216" s="115">
        <v>0</v>
      </c>
      <c r="AD216" s="115">
        <v>0</v>
      </c>
      <c r="AE216" s="115">
        <v>0</v>
      </c>
      <c r="AF216" s="115">
        <v>0</v>
      </c>
      <c r="AG216" s="115">
        <v>0</v>
      </c>
      <c r="AH216" s="115">
        <v>0</v>
      </c>
      <c r="AI216" s="115">
        <v>0</v>
      </c>
      <c r="AJ216" s="115">
        <v>0</v>
      </c>
      <c r="AK216" s="115">
        <v>0</v>
      </c>
      <c r="AL216" s="115">
        <v>0</v>
      </c>
      <c r="AM216" s="115">
        <v>0</v>
      </c>
      <c r="AN216" s="115">
        <v>0</v>
      </c>
      <c r="AO216" s="115">
        <v>0</v>
      </c>
      <c r="AP216" s="115">
        <v>0</v>
      </c>
      <c r="AR216" s="115">
        <v>0</v>
      </c>
      <c r="AS216" s="115">
        <v>0</v>
      </c>
      <c r="AT216" s="115">
        <v>0</v>
      </c>
      <c r="AU216" s="115">
        <v>0</v>
      </c>
      <c r="AV216" s="115">
        <v>0</v>
      </c>
      <c r="AW216" s="115">
        <v>0</v>
      </c>
      <c r="AX216" s="115">
        <v>0</v>
      </c>
      <c r="AY216" s="115">
        <v>0</v>
      </c>
      <c r="AZ216" s="115">
        <v>0</v>
      </c>
      <c r="BA216" s="115">
        <v>0</v>
      </c>
      <c r="BB216" s="115">
        <v>0</v>
      </c>
      <c r="BC216" s="115">
        <v>0</v>
      </c>
      <c r="BD216" s="115">
        <v>0</v>
      </c>
      <c r="BE216" s="115">
        <v>0</v>
      </c>
      <c r="BF216" s="115">
        <v>0</v>
      </c>
      <c r="BG216" s="115">
        <v>0</v>
      </c>
      <c r="BH216" s="115">
        <v>0</v>
      </c>
      <c r="BI216" s="115">
        <v>0</v>
      </c>
      <c r="BJ216" s="115">
        <v>0</v>
      </c>
      <c r="BM216" s="115">
        <v>0</v>
      </c>
      <c r="BN216" s="115">
        <v>0</v>
      </c>
      <c r="BO216" s="115">
        <v>0</v>
      </c>
      <c r="BP216" s="115">
        <v>0</v>
      </c>
      <c r="BQ216" s="115">
        <v>0</v>
      </c>
      <c r="BR216" s="115">
        <v>0</v>
      </c>
      <c r="BS216" s="115">
        <v>0</v>
      </c>
      <c r="BT216" s="115">
        <v>0</v>
      </c>
      <c r="BU216" s="115">
        <v>0</v>
      </c>
    </row>
    <row r="217" spans="1:73" s="40" customFormat="1" x14ac:dyDescent="0.25">
      <c r="A217" s="14" t="s">
        <v>324</v>
      </c>
      <c r="B217" s="22" t="s">
        <v>325</v>
      </c>
      <c r="C217" s="16" t="s">
        <v>17</v>
      </c>
      <c r="D217" s="17">
        <f>D211-D212-D213-D214-D215-D216</f>
        <v>24.472999999999985</v>
      </c>
      <c r="E217" s="89">
        <f>E211-E212-E213-E214-E215-E216</f>
        <v>163.76052399999998</v>
      </c>
      <c r="F217" s="89">
        <v>17.298730595999999</v>
      </c>
      <c r="G217" s="89">
        <f>G211-G212-G213-G214-G215-G216</f>
        <v>0</v>
      </c>
      <c r="H217" s="89">
        <f>H211-H212-H213-H214-H215-H216</f>
        <v>2.2830350905399825</v>
      </c>
      <c r="I217" s="89">
        <v>0</v>
      </c>
      <c r="J217" s="89">
        <v>49.437236002000006</v>
      </c>
      <c r="K217" s="89">
        <v>705.9583511799998</v>
      </c>
      <c r="L217" s="89">
        <v>311.38062178999996</v>
      </c>
      <c r="M217" s="89">
        <v>66.661946093223165</v>
      </c>
      <c r="N217" s="89">
        <v>431.0269127155932</v>
      </c>
      <c r="O217" s="89">
        <v>0</v>
      </c>
      <c r="P217" s="89">
        <v>0</v>
      </c>
      <c r="Q217" s="89">
        <v>0</v>
      </c>
      <c r="R217" s="89">
        <v>0</v>
      </c>
      <c r="S217" s="89">
        <v>0</v>
      </c>
      <c r="T217" s="89">
        <v>0</v>
      </c>
      <c r="U217" s="89">
        <f t="shared" si="27"/>
        <v>772.62029727322295</v>
      </c>
      <c r="V217" s="90">
        <f>H217+J217+L217+N217+P217+R217+T217</f>
        <v>794.12780559813314</v>
      </c>
      <c r="W217" s="91">
        <v>0</v>
      </c>
      <c r="X217" s="115">
        <v>0</v>
      </c>
      <c r="Y217" s="115">
        <v>0</v>
      </c>
      <c r="Z217" s="115">
        <v>0</v>
      </c>
      <c r="AA217" s="115">
        <v>0</v>
      </c>
      <c r="AB217" s="115">
        <v>0</v>
      </c>
      <c r="AC217" s="115">
        <v>0</v>
      </c>
      <c r="AD217" s="115">
        <v>0</v>
      </c>
      <c r="AE217" s="115">
        <v>0</v>
      </c>
      <c r="AF217" s="115">
        <v>-394.57772938999983</v>
      </c>
      <c r="AG217" s="115">
        <v>0</v>
      </c>
      <c r="AH217" s="115">
        <v>364.36496662237005</v>
      </c>
      <c r="AI217" s="115">
        <v>0</v>
      </c>
      <c r="AJ217" s="115">
        <v>0</v>
      </c>
      <c r="AK217" s="115">
        <v>0</v>
      </c>
      <c r="AL217" s="115">
        <v>0</v>
      </c>
      <c r="AM217" s="115">
        <v>0</v>
      </c>
      <c r="AN217" s="115">
        <v>0</v>
      </c>
      <c r="AO217" s="115">
        <v>-51.720271092539974</v>
      </c>
      <c r="AP217" s="115">
        <v>-30.212762767629783</v>
      </c>
      <c r="AR217" s="115">
        <v>0</v>
      </c>
      <c r="AS217" s="115">
        <v>0</v>
      </c>
      <c r="AT217" s="115">
        <v>0</v>
      </c>
      <c r="AU217" s="115">
        <v>0</v>
      </c>
      <c r="AV217" s="115">
        <v>0</v>
      </c>
      <c r="AW217" s="115">
        <v>0</v>
      </c>
      <c r="AX217" s="115">
        <v>0</v>
      </c>
      <c r="AY217" s="115">
        <v>401.65065059999989</v>
      </c>
      <c r="AZ217" s="115">
        <v>-559.23424582141479</v>
      </c>
      <c r="BA217" s="115">
        <v>66.661946093223165</v>
      </c>
      <c r="BB217" s="115">
        <v>359.49161263559319</v>
      </c>
      <c r="BC217" s="115">
        <v>-3.5527136788005009E-15</v>
      </c>
      <c r="BD217" s="115">
        <v>0</v>
      </c>
      <c r="BE217" s="115">
        <v>0</v>
      </c>
      <c r="BF217" s="115">
        <v>0</v>
      </c>
      <c r="BG217" s="115">
        <v>0</v>
      </c>
      <c r="BH217" s="115">
        <v>0</v>
      </c>
      <c r="BI217" s="115">
        <v>468.31259669322304</v>
      </c>
      <c r="BJ217" s="115">
        <v>-199.74263318582166</v>
      </c>
      <c r="BM217" s="115">
        <v>-435.1516531599998</v>
      </c>
      <c r="BN217" s="115">
        <v>66.661946093223165</v>
      </c>
      <c r="BO217" s="115">
        <v>431.0269127155932</v>
      </c>
      <c r="BP217" s="115">
        <v>-3.5527136788005009E-15</v>
      </c>
      <c r="BQ217" s="115">
        <v>0</v>
      </c>
      <c r="BR217" s="115">
        <v>0</v>
      </c>
      <c r="BS217" s="115">
        <v>0</v>
      </c>
      <c r="BT217" s="115">
        <v>0</v>
      </c>
      <c r="BU217" s="115">
        <v>0</v>
      </c>
    </row>
    <row r="218" spans="1:73" s="40" customFormat="1" x14ac:dyDescent="0.25">
      <c r="A218" s="14" t="s">
        <v>326</v>
      </c>
      <c r="B218" s="21" t="s">
        <v>327</v>
      </c>
      <c r="C218" s="16" t="s">
        <v>17</v>
      </c>
      <c r="D218" s="17">
        <v>0</v>
      </c>
      <c r="E218" s="89">
        <v>0</v>
      </c>
      <c r="F218" s="89">
        <v>0</v>
      </c>
      <c r="G218" s="89">
        <v>0</v>
      </c>
      <c r="H218" s="89">
        <v>0</v>
      </c>
      <c r="I218" s="89">
        <v>0</v>
      </c>
      <c r="J218" s="89">
        <v>0</v>
      </c>
      <c r="K218" s="89">
        <v>0</v>
      </c>
      <c r="L218" s="89">
        <v>0</v>
      </c>
      <c r="M218" s="89">
        <v>0</v>
      </c>
      <c r="N218" s="89">
        <v>0</v>
      </c>
      <c r="O218" s="89">
        <v>0</v>
      </c>
      <c r="P218" s="89">
        <v>0</v>
      </c>
      <c r="Q218" s="89">
        <v>0</v>
      </c>
      <c r="R218" s="89">
        <v>0</v>
      </c>
      <c r="S218" s="89">
        <v>0</v>
      </c>
      <c r="T218" s="89">
        <v>0</v>
      </c>
      <c r="U218" s="89">
        <f t="shared" si="27"/>
        <v>0</v>
      </c>
      <c r="V218" s="90">
        <f t="shared" si="27"/>
        <v>0</v>
      </c>
      <c r="W218" s="91">
        <v>0</v>
      </c>
      <c r="X218" s="115">
        <v>0</v>
      </c>
      <c r="Y218" s="115">
        <v>0</v>
      </c>
      <c r="Z218" s="115">
        <v>0</v>
      </c>
      <c r="AA218" s="115">
        <v>0</v>
      </c>
      <c r="AB218" s="115">
        <v>0</v>
      </c>
      <c r="AC218" s="115">
        <v>0</v>
      </c>
      <c r="AD218" s="115">
        <v>0</v>
      </c>
      <c r="AE218" s="115">
        <v>0</v>
      </c>
      <c r="AF218" s="115">
        <v>0</v>
      </c>
      <c r="AG218" s="115">
        <v>0</v>
      </c>
      <c r="AH218" s="115">
        <v>0</v>
      </c>
      <c r="AI218" s="115">
        <v>0</v>
      </c>
      <c r="AJ218" s="115">
        <v>0</v>
      </c>
      <c r="AK218" s="115">
        <v>0</v>
      </c>
      <c r="AL218" s="115">
        <v>0</v>
      </c>
      <c r="AM218" s="115">
        <v>0</v>
      </c>
      <c r="AN218" s="115">
        <v>0</v>
      </c>
      <c r="AO218" s="115">
        <v>0</v>
      </c>
      <c r="AP218" s="115">
        <v>0</v>
      </c>
      <c r="AR218" s="115">
        <v>0</v>
      </c>
      <c r="AS218" s="115">
        <v>0</v>
      </c>
      <c r="AT218" s="115">
        <v>0</v>
      </c>
      <c r="AU218" s="115">
        <v>0</v>
      </c>
      <c r="AV218" s="115">
        <v>0</v>
      </c>
      <c r="AW218" s="115">
        <v>0</v>
      </c>
      <c r="AX218" s="115">
        <v>0</v>
      </c>
      <c r="AY218" s="115">
        <v>0</v>
      </c>
      <c r="AZ218" s="115">
        <v>0</v>
      </c>
      <c r="BA218" s="115">
        <v>0</v>
      </c>
      <c r="BB218" s="115">
        <v>0</v>
      </c>
      <c r="BC218" s="115">
        <v>0</v>
      </c>
      <c r="BD218" s="115">
        <v>0</v>
      </c>
      <c r="BE218" s="115">
        <v>0</v>
      </c>
      <c r="BF218" s="115">
        <v>0</v>
      </c>
      <c r="BG218" s="115">
        <v>0</v>
      </c>
      <c r="BH218" s="115">
        <v>0</v>
      </c>
      <c r="BI218" s="115">
        <v>0</v>
      </c>
      <c r="BJ218" s="115">
        <v>0</v>
      </c>
      <c r="BM218" s="115">
        <v>0</v>
      </c>
      <c r="BN218" s="115">
        <v>0</v>
      </c>
      <c r="BO218" s="115">
        <v>0</v>
      </c>
      <c r="BP218" s="115">
        <v>0</v>
      </c>
      <c r="BQ218" s="115">
        <v>0</v>
      </c>
      <c r="BR218" s="115">
        <v>0</v>
      </c>
      <c r="BS218" s="115">
        <v>0</v>
      </c>
      <c r="BT218" s="115">
        <v>0</v>
      </c>
      <c r="BU218" s="115">
        <v>0</v>
      </c>
    </row>
    <row r="219" spans="1:73" s="40" customFormat="1" x14ac:dyDescent="0.25">
      <c r="A219" s="14" t="s">
        <v>328</v>
      </c>
      <c r="B219" s="21" t="s">
        <v>329</v>
      </c>
      <c r="C219" s="16" t="s">
        <v>17</v>
      </c>
      <c r="D219" s="17">
        <f>D210-D211-D218</f>
        <v>0</v>
      </c>
      <c r="E219" s="89">
        <f>E210-E211-E218</f>
        <v>0</v>
      </c>
      <c r="F219" s="89">
        <v>0</v>
      </c>
      <c r="G219" s="89">
        <f>G210-G211-G218</f>
        <v>0</v>
      </c>
      <c r="H219" s="89">
        <f>H210-H211-H218</f>
        <v>0</v>
      </c>
      <c r="I219" s="89">
        <v>0</v>
      </c>
      <c r="J219" s="89">
        <v>0</v>
      </c>
      <c r="K219" s="89">
        <v>0</v>
      </c>
      <c r="L219" s="89">
        <v>0</v>
      </c>
      <c r="M219" s="89">
        <v>0</v>
      </c>
      <c r="N219" s="89">
        <v>0</v>
      </c>
      <c r="O219" s="89">
        <v>0</v>
      </c>
      <c r="P219" s="89">
        <v>0</v>
      </c>
      <c r="Q219" s="89">
        <v>0</v>
      </c>
      <c r="R219" s="89">
        <v>0</v>
      </c>
      <c r="S219" s="89">
        <v>0</v>
      </c>
      <c r="T219" s="89">
        <v>0</v>
      </c>
      <c r="U219" s="89">
        <f t="shared" si="27"/>
        <v>0</v>
      </c>
      <c r="V219" s="90">
        <f t="shared" si="27"/>
        <v>0</v>
      </c>
      <c r="W219" s="91">
        <v>9.2200002654863056E-7</v>
      </c>
      <c r="X219" s="115">
        <v>0</v>
      </c>
      <c r="Y219" s="115">
        <v>0</v>
      </c>
      <c r="Z219" s="115">
        <v>0</v>
      </c>
      <c r="AA219" s="115">
        <v>0</v>
      </c>
      <c r="AB219" s="115">
        <v>0</v>
      </c>
      <c r="AC219" s="115">
        <v>0</v>
      </c>
      <c r="AD219" s="115">
        <v>0</v>
      </c>
      <c r="AE219" s="115">
        <v>0</v>
      </c>
      <c r="AF219" s="115">
        <v>0</v>
      </c>
      <c r="AG219" s="115">
        <v>0</v>
      </c>
      <c r="AH219" s="115">
        <v>0</v>
      </c>
      <c r="AI219" s="115">
        <v>0</v>
      </c>
      <c r="AJ219" s="115">
        <v>0</v>
      </c>
      <c r="AK219" s="115">
        <v>0</v>
      </c>
      <c r="AL219" s="115">
        <v>0</v>
      </c>
      <c r="AM219" s="115">
        <v>0</v>
      </c>
      <c r="AN219" s="115">
        <v>0</v>
      </c>
      <c r="AO219" s="115">
        <v>0</v>
      </c>
      <c r="AP219" s="115">
        <v>0</v>
      </c>
      <c r="AR219" s="115">
        <v>0</v>
      </c>
      <c r="AS219" s="115">
        <v>0</v>
      </c>
      <c r="AT219" s="115">
        <v>0</v>
      </c>
      <c r="AU219" s="115">
        <v>0</v>
      </c>
      <c r="AV219" s="115">
        <v>0</v>
      </c>
      <c r="AW219" s="115">
        <v>0</v>
      </c>
      <c r="AX219" s="115">
        <v>0</v>
      </c>
      <c r="AY219" s="115">
        <v>0</v>
      </c>
      <c r="AZ219" s="115">
        <v>0</v>
      </c>
      <c r="BA219" s="115">
        <v>0</v>
      </c>
      <c r="BB219" s="115">
        <v>0</v>
      </c>
      <c r="BC219" s="115">
        <v>8.5265128291212022E-14</v>
      </c>
      <c r="BD219" s="115">
        <v>0</v>
      </c>
      <c r="BE219" s="115">
        <v>0</v>
      </c>
      <c r="BF219" s="115">
        <v>0</v>
      </c>
      <c r="BG219" s="115">
        <v>0</v>
      </c>
      <c r="BH219" s="115">
        <v>0</v>
      </c>
      <c r="BI219" s="115">
        <v>8.5265128291212022E-14</v>
      </c>
      <c r="BJ219" s="115">
        <v>0</v>
      </c>
      <c r="BM219" s="115">
        <v>0</v>
      </c>
      <c r="BN219" s="115">
        <v>0</v>
      </c>
      <c r="BO219" s="115">
        <v>0</v>
      </c>
      <c r="BP219" s="115">
        <v>8.5265128291212022E-14</v>
      </c>
      <c r="BQ219" s="115">
        <v>0</v>
      </c>
      <c r="BR219" s="115">
        <v>0</v>
      </c>
      <c r="BS219" s="115">
        <v>0</v>
      </c>
      <c r="BT219" s="115">
        <v>0</v>
      </c>
      <c r="BU219" s="115">
        <v>0</v>
      </c>
    </row>
    <row r="220" spans="1:73" s="40" customFormat="1" x14ac:dyDescent="0.25">
      <c r="A220" s="14" t="s">
        <v>330</v>
      </c>
      <c r="B220" s="21" t="s">
        <v>108</v>
      </c>
      <c r="C220" s="16" t="s">
        <v>224</v>
      </c>
      <c r="D220" s="17"/>
      <c r="E220" s="89"/>
      <c r="F220" s="89"/>
      <c r="G220" s="89"/>
      <c r="H220" s="89"/>
      <c r="I220" s="89"/>
      <c r="J220" s="89"/>
      <c r="K220" s="89"/>
      <c r="L220" s="89" t="s">
        <v>224</v>
      </c>
      <c r="M220" s="89"/>
      <c r="N220" s="89">
        <v>0</v>
      </c>
      <c r="O220" s="89"/>
      <c r="P220" s="89">
        <v>0</v>
      </c>
      <c r="Q220" s="89"/>
      <c r="R220" s="89">
        <v>0</v>
      </c>
      <c r="S220" s="89"/>
      <c r="T220" s="89">
        <v>0</v>
      </c>
      <c r="U220" s="89"/>
      <c r="V220" s="90"/>
      <c r="W220" s="91" t="e">
        <v>#VALUE!</v>
      </c>
      <c r="X220" s="115">
        <v>0</v>
      </c>
      <c r="Y220" s="115">
        <v>0</v>
      </c>
      <c r="Z220" s="115">
        <v>0</v>
      </c>
      <c r="AA220" s="115">
        <v>0</v>
      </c>
      <c r="AB220" s="115">
        <v>0</v>
      </c>
      <c r="AC220" s="115">
        <v>0</v>
      </c>
      <c r="AD220" s="115">
        <v>0</v>
      </c>
      <c r="AE220" s="115">
        <v>0</v>
      </c>
      <c r="AF220" s="115" t="e">
        <v>#VALUE!</v>
      </c>
      <c r="AG220" s="115">
        <v>0</v>
      </c>
      <c r="AH220" s="115">
        <v>0</v>
      </c>
      <c r="AI220" s="115">
        <v>0</v>
      </c>
      <c r="AJ220" s="115">
        <v>0</v>
      </c>
      <c r="AK220" s="115">
        <v>0</v>
      </c>
      <c r="AL220" s="115">
        <v>0</v>
      </c>
      <c r="AM220" s="115">
        <v>0</v>
      </c>
      <c r="AN220" s="115">
        <v>0</v>
      </c>
      <c r="AO220" s="115">
        <v>0</v>
      </c>
      <c r="AP220" s="115">
        <v>0</v>
      </c>
      <c r="AR220" s="115">
        <v>0</v>
      </c>
      <c r="AS220" s="115">
        <v>0</v>
      </c>
      <c r="AT220" s="115">
        <v>0</v>
      </c>
      <c r="AU220" s="115">
        <v>0</v>
      </c>
      <c r="AV220" s="115">
        <v>0</v>
      </c>
      <c r="AW220" s="115">
        <v>0</v>
      </c>
      <c r="AX220" s="115">
        <v>0</v>
      </c>
      <c r="AY220" s="115">
        <v>0</v>
      </c>
      <c r="AZ220" s="115" t="e">
        <v>#VALUE!</v>
      </c>
      <c r="BA220" s="115">
        <v>0</v>
      </c>
      <c r="BB220" s="115">
        <v>0</v>
      </c>
      <c r="BC220" s="115">
        <v>0</v>
      </c>
      <c r="BD220" s="115">
        <v>0</v>
      </c>
      <c r="BE220" s="115">
        <v>0</v>
      </c>
      <c r="BF220" s="115">
        <v>0</v>
      </c>
      <c r="BG220" s="115">
        <v>0</v>
      </c>
      <c r="BH220" s="115">
        <v>0</v>
      </c>
      <c r="BI220" s="115">
        <v>0</v>
      </c>
      <c r="BJ220" s="115">
        <v>0</v>
      </c>
      <c r="BM220" s="115" t="e">
        <v>#VALUE!</v>
      </c>
      <c r="BN220" s="115">
        <v>0</v>
      </c>
      <c r="BO220" s="115">
        <v>0</v>
      </c>
      <c r="BP220" s="115">
        <v>0</v>
      </c>
      <c r="BQ220" s="115">
        <v>0</v>
      </c>
      <c r="BR220" s="115">
        <v>0</v>
      </c>
      <c r="BS220" s="115">
        <v>0</v>
      </c>
      <c r="BT220" s="115">
        <v>0</v>
      </c>
      <c r="BU220" s="115">
        <v>0</v>
      </c>
    </row>
    <row r="221" spans="1:73" s="40" customFormat="1" ht="31.5" x14ac:dyDescent="0.25">
      <c r="A221" s="14" t="s">
        <v>331</v>
      </c>
      <c r="B221" s="21" t="s">
        <v>332</v>
      </c>
      <c r="C221" s="16" t="s">
        <v>17</v>
      </c>
      <c r="D221" s="17">
        <v>0</v>
      </c>
      <c r="E221" s="89">
        <v>0</v>
      </c>
      <c r="F221" s="89">
        <v>0</v>
      </c>
      <c r="G221" s="89">
        <v>0</v>
      </c>
      <c r="H221" s="89">
        <v>0</v>
      </c>
      <c r="I221" s="89">
        <v>0</v>
      </c>
      <c r="J221" s="89">
        <v>0</v>
      </c>
      <c r="K221" s="89">
        <v>0</v>
      </c>
      <c r="L221" s="89">
        <v>0</v>
      </c>
      <c r="M221" s="89">
        <v>0</v>
      </c>
      <c r="N221" s="89">
        <v>0</v>
      </c>
      <c r="O221" s="89">
        <v>0</v>
      </c>
      <c r="P221" s="89">
        <v>0</v>
      </c>
      <c r="Q221" s="89">
        <v>0</v>
      </c>
      <c r="R221" s="89">
        <v>0</v>
      </c>
      <c r="S221" s="89">
        <v>0</v>
      </c>
      <c r="T221" s="89">
        <v>0</v>
      </c>
      <c r="U221" s="89">
        <f t="shared" si="27"/>
        <v>0</v>
      </c>
      <c r="V221" s="90">
        <f t="shared" si="27"/>
        <v>0</v>
      </c>
      <c r="W221" s="91">
        <v>0</v>
      </c>
      <c r="X221" s="115">
        <v>0</v>
      </c>
      <c r="Y221" s="115">
        <v>0</v>
      </c>
      <c r="Z221" s="115">
        <v>0</v>
      </c>
      <c r="AA221" s="115">
        <v>0</v>
      </c>
      <c r="AB221" s="115">
        <v>0</v>
      </c>
      <c r="AC221" s="115">
        <v>0</v>
      </c>
      <c r="AD221" s="115">
        <v>0</v>
      </c>
      <c r="AE221" s="115">
        <v>0</v>
      </c>
      <c r="AF221" s="115">
        <v>0</v>
      </c>
      <c r="AG221" s="115">
        <v>0</v>
      </c>
      <c r="AH221" s="115">
        <v>0</v>
      </c>
      <c r="AI221" s="115">
        <v>0</v>
      </c>
      <c r="AJ221" s="115">
        <v>0</v>
      </c>
      <c r="AK221" s="115">
        <v>0</v>
      </c>
      <c r="AL221" s="115">
        <v>0</v>
      </c>
      <c r="AM221" s="115">
        <v>0</v>
      </c>
      <c r="AN221" s="115">
        <v>0</v>
      </c>
      <c r="AO221" s="115">
        <v>0</v>
      </c>
      <c r="AP221" s="115">
        <v>0</v>
      </c>
      <c r="AR221" s="115">
        <v>0</v>
      </c>
      <c r="AS221" s="115">
        <v>0</v>
      </c>
      <c r="AT221" s="115">
        <v>0</v>
      </c>
      <c r="AU221" s="115">
        <v>0</v>
      </c>
      <c r="AV221" s="115">
        <v>0</v>
      </c>
      <c r="AW221" s="115">
        <v>0</v>
      </c>
      <c r="AX221" s="115">
        <v>0</v>
      </c>
      <c r="AY221" s="115">
        <v>0</v>
      </c>
      <c r="AZ221" s="115">
        <v>0</v>
      </c>
      <c r="BA221" s="115">
        <v>0</v>
      </c>
      <c r="BB221" s="115">
        <v>0</v>
      </c>
      <c r="BC221" s="115">
        <v>0</v>
      </c>
      <c r="BD221" s="115">
        <v>0</v>
      </c>
      <c r="BE221" s="115">
        <v>0</v>
      </c>
      <c r="BF221" s="115">
        <v>0</v>
      </c>
      <c r="BG221" s="115">
        <v>0</v>
      </c>
      <c r="BH221" s="115">
        <v>0</v>
      </c>
      <c r="BI221" s="115">
        <v>0</v>
      </c>
      <c r="BJ221" s="115">
        <v>0</v>
      </c>
      <c r="BM221" s="115">
        <v>0</v>
      </c>
      <c r="BN221" s="115">
        <v>0</v>
      </c>
      <c r="BO221" s="115">
        <v>0</v>
      </c>
      <c r="BP221" s="115">
        <v>0</v>
      </c>
      <c r="BQ221" s="115">
        <v>0</v>
      </c>
      <c r="BR221" s="115">
        <v>0</v>
      </c>
      <c r="BS221" s="115">
        <v>0</v>
      </c>
      <c r="BT221" s="115">
        <v>0</v>
      </c>
      <c r="BU221" s="115">
        <v>0</v>
      </c>
    </row>
    <row r="222" spans="1:73" s="40" customFormat="1" x14ac:dyDescent="0.25">
      <c r="A222" s="14" t="s">
        <v>333</v>
      </c>
      <c r="B222" s="37" t="s">
        <v>334</v>
      </c>
      <c r="C222" s="16" t="s">
        <v>17</v>
      </c>
      <c r="D222" s="17">
        <v>338.37571754000004</v>
      </c>
      <c r="E222" s="89">
        <v>216.66499999999999</v>
      </c>
      <c r="F222" s="89">
        <v>158.50229999999999</v>
      </c>
      <c r="G222" s="89">
        <v>1744.0205000000001</v>
      </c>
      <c r="H222" s="89">
        <v>256.666</v>
      </c>
      <c r="I222" s="89">
        <v>2390.4195817643904</v>
      </c>
      <c r="J222" s="89">
        <v>50807.848592750001</v>
      </c>
      <c r="K222" s="89">
        <v>4355.722861361739</v>
      </c>
      <c r="L222" s="89">
        <v>5382.5352000000003</v>
      </c>
      <c r="M222" s="89">
        <v>2123.0134291108143</v>
      </c>
      <c r="N222" s="89">
        <v>5064.5529859725175</v>
      </c>
      <c r="O222" s="89">
        <v>30</v>
      </c>
      <c r="P222" s="89">
        <v>2099.4395574589416</v>
      </c>
      <c r="Q222" s="89">
        <v>30</v>
      </c>
      <c r="R222" s="89">
        <v>0</v>
      </c>
      <c r="S222" s="89">
        <v>30</v>
      </c>
      <c r="T222" s="89">
        <v>0</v>
      </c>
      <c r="U222" s="89">
        <f t="shared" si="27"/>
        <v>10703.176372236943</v>
      </c>
      <c r="V222" s="90">
        <f t="shared" si="27"/>
        <v>63611.042336181461</v>
      </c>
      <c r="W222" s="91">
        <v>0</v>
      </c>
      <c r="X222" s="115">
        <v>0</v>
      </c>
      <c r="Y222" s="115">
        <v>0</v>
      </c>
      <c r="Z222" s="115">
        <v>0</v>
      </c>
      <c r="AA222" s="115">
        <v>0</v>
      </c>
      <c r="AB222" s="115">
        <v>0</v>
      </c>
      <c r="AC222" s="115">
        <v>0</v>
      </c>
      <c r="AD222" s="115">
        <v>0</v>
      </c>
      <c r="AE222" s="115">
        <v>0</v>
      </c>
      <c r="AF222" s="115">
        <v>1026.8123386382613</v>
      </c>
      <c r="AG222" s="115">
        <v>0</v>
      </c>
      <c r="AH222" s="115">
        <v>2941.5395568617032</v>
      </c>
      <c r="AI222" s="115">
        <v>0</v>
      </c>
      <c r="AJ222" s="115">
        <v>2069.4395574589416</v>
      </c>
      <c r="AK222" s="115">
        <v>0</v>
      </c>
      <c r="AL222" s="115">
        <v>-30</v>
      </c>
      <c r="AM222" s="115">
        <v>0</v>
      </c>
      <c r="AN222" s="115">
        <v>-30</v>
      </c>
      <c r="AO222" s="115">
        <v>-46930.074510985607</v>
      </c>
      <c r="AP222" s="115">
        <v>5977.7914529589107</v>
      </c>
      <c r="AR222" s="115">
        <v>0</v>
      </c>
      <c r="AS222" s="115">
        <v>0</v>
      </c>
      <c r="AT222" s="115">
        <v>0</v>
      </c>
      <c r="AU222" s="115">
        <v>0</v>
      </c>
      <c r="AV222" s="115">
        <v>0</v>
      </c>
      <c r="AW222" s="115">
        <v>0</v>
      </c>
      <c r="AX222" s="115">
        <v>0</v>
      </c>
      <c r="AY222" s="115">
        <v>3496.1698857479632</v>
      </c>
      <c r="AZ222" s="115">
        <v>746.98130917041908</v>
      </c>
      <c r="BA222" s="115">
        <v>2123.0134291108143</v>
      </c>
      <c r="BB222" s="115">
        <v>4559.5949619311023</v>
      </c>
      <c r="BC222" s="115">
        <v>30</v>
      </c>
      <c r="BD222" s="115">
        <v>2069.4395574589416</v>
      </c>
      <c r="BE222" s="115">
        <v>30</v>
      </c>
      <c r="BF222" s="115">
        <v>-30</v>
      </c>
      <c r="BG222" s="115">
        <v>30</v>
      </c>
      <c r="BH222" s="115">
        <v>-30</v>
      </c>
      <c r="BI222" s="115">
        <v>5709.1833148587766</v>
      </c>
      <c r="BJ222" s="115">
        <v>7316.0158285604703</v>
      </c>
      <c r="BM222" s="115">
        <v>1078.8687330518342</v>
      </c>
      <c r="BN222" s="115">
        <v>2123.0134291108143</v>
      </c>
      <c r="BO222" s="115">
        <v>5034.5529859725175</v>
      </c>
      <c r="BP222" s="115">
        <v>30</v>
      </c>
      <c r="BQ222" s="115">
        <v>2069.4395574589416</v>
      </c>
      <c r="BR222" s="115">
        <v>30</v>
      </c>
      <c r="BS222" s="115">
        <v>-30</v>
      </c>
      <c r="BT222" s="115">
        <v>30</v>
      </c>
      <c r="BU222" s="115">
        <v>-30</v>
      </c>
    </row>
    <row r="223" spans="1:73" s="40" customFormat="1" x14ac:dyDescent="0.25">
      <c r="A223" s="14" t="s">
        <v>335</v>
      </c>
      <c r="B223" s="21" t="s">
        <v>336</v>
      </c>
      <c r="C223" s="16" t="s">
        <v>17</v>
      </c>
      <c r="D223" s="17">
        <v>0</v>
      </c>
      <c r="E223" s="89">
        <v>0</v>
      </c>
      <c r="F223" s="89">
        <v>0.74050000000000005</v>
      </c>
      <c r="G223" s="89">
        <v>0</v>
      </c>
      <c r="H223" s="89">
        <v>0</v>
      </c>
      <c r="I223" s="89">
        <v>0</v>
      </c>
      <c r="J223" s="89">
        <v>48.082900000000002</v>
      </c>
      <c r="K223" s="89">
        <v>0</v>
      </c>
      <c r="L223" s="89">
        <v>103.90339999999999</v>
      </c>
      <c r="M223" s="89">
        <v>0</v>
      </c>
      <c r="N223" s="89">
        <v>0</v>
      </c>
      <c r="O223" s="89">
        <v>0</v>
      </c>
      <c r="P223" s="89">
        <v>0</v>
      </c>
      <c r="Q223" s="89">
        <v>0</v>
      </c>
      <c r="R223" s="89">
        <v>0</v>
      </c>
      <c r="S223" s="89">
        <v>0</v>
      </c>
      <c r="T223" s="89">
        <v>0</v>
      </c>
      <c r="U223" s="89">
        <f t="shared" si="27"/>
        <v>0</v>
      </c>
      <c r="V223" s="90">
        <f t="shared" si="27"/>
        <v>151.9863</v>
      </c>
      <c r="W223" s="91">
        <v>0</v>
      </c>
      <c r="X223" s="115">
        <v>0</v>
      </c>
      <c r="Y223" s="115">
        <v>0</v>
      </c>
      <c r="Z223" s="115">
        <v>0</v>
      </c>
      <c r="AA223" s="115">
        <v>0</v>
      </c>
      <c r="AB223" s="115">
        <v>0</v>
      </c>
      <c r="AC223" s="115">
        <v>0</v>
      </c>
      <c r="AD223" s="115">
        <v>0</v>
      </c>
      <c r="AE223" s="115">
        <v>0</v>
      </c>
      <c r="AF223" s="115">
        <v>103.90339999999999</v>
      </c>
      <c r="AG223" s="115">
        <v>0</v>
      </c>
      <c r="AH223" s="115">
        <v>0</v>
      </c>
      <c r="AI223" s="115">
        <v>0</v>
      </c>
      <c r="AJ223" s="115">
        <v>0</v>
      </c>
      <c r="AK223" s="115">
        <v>0</v>
      </c>
      <c r="AL223" s="115">
        <v>0</v>
      </c>
      <c r="AM223" s="115">
        <v>0</v>
      </c>
      <c r="AN223" s="115">
        <v>0</v>
      </c>
      <c r="AO223" s="115">
        <v>-48.082900000000002</v>
      </c>
      <c r="AP223" s="115">
        <v>103.9034</v>
      </c>
      <c r="AR223" s="115">
        <v>0</v>
      </c>
      <c r="AS223" s="115">
        <v>0</v>
      </c>
      <c r="AT223" s="115">
        <v>0</v>
      </c>
      <c r="AU223" s="115">
        <v>0</v>
      </c>
      <c r="AV223" s="115">
        <v>0</v>
      </c>
      <c r="AW223" s="115">
        <v>0</v>
      </c>
      <c r="AX223" s="115">
        <v>0</v>
      </c>
      <c r="AY223" s="115">
        <v>0</v>
      </c>
      <c r="AZ223" s="115">
        <v>103.90339999999999</v>
      </c>
      <c r="BA223" s="115">
        <v>0</v>
      </c>
      <c r="BB223" s="115">
        <v>0</v>
      </c>
      <c r="BC223" s="115">
        <v>0</v>
      </c>
      <c r="BD223" s="115">
        <v>0</v>
      </c>
      <c r="BE223" s="115">
        <v>0</v>
      </c>
      <c r="BF223" s="115">
        <v>0</v>
      </c>
      <c r="BG223" s="115">
        <v>0</v>
      </c>
      <c r="BH223" s="115">
        <v>0</v>
      </c>
      <c r="BI223" s="115">
        <v>0</v>
      </c>
      <c r="BJ223" s="115">
        <v>103.9034</v>
      </c>
      <c r="BM223" s="115">
        <v>103.90339999999999</v>
      </c>
      <c r="BN223" s="115">
        <v>0</v>
      </c>
      <c r="BO223" s="115">
        <v>0</v>
      </c>
      <c r="BP223" s="115">
        <v>0</v>
      </c>
      <c r="BQ223" s="115">
        <v>0</v>
      </c>
      <c r="BR223" s="115">
        <v>0</v>
      </c>
      <c r="BS223" s="115">
        <v>0</v>
      </c>
      <c r="BT223" s="115">
        <v>0</v>
      </c>
      <c r="BU223" s="115">
        <v>0</v>
      </c>
    </row>
    <row r="224" spans="1:73" s="40" customFormat="1" x14ac:dyDescent="0.25">
      <c r="A224" s="14" t="s">
        <v>337</v>
      </c>
      <c r="B224" s="21" t="s">
        <v>338</v>
      </c>
      <c r="C224" s="16" t="s">
        <v>17</v>
      </c>
      <c r="D224" s="17">
        <f>D225+D226+D227</f>
        <v>0</v>
      </c>
      <c r="E224" s="89">
        <f>E225+E226+E227</f>
        <v>0</v>
      </c>
      <c r="F224" s="89">
        <f>F225+F226+F227</f>
        <v>0</v>
      </c>
      <c r="G224" s="89">
        <f>G225+G226+G227</f>
        <v>0</v>
      </c>
      <c r="H224" s="89">
        <f>H225+H226+H227</f>
        <v>0</v>
      </c>
      <c r="I224" s="89">
        <v>0</v>
      </c>
      <c r="J224" s="89">
        <f>J225+J226+J227</f>
        <v>0</v>
      </c>
      <c r="K224" s="89">
        <v>0</v>
      </c>
      <c r="L224" s="89">
        <f>L225+L226+L227</f>
        <v>464.11619999999999</v>
      </c>
      <c r="M224" s="89">
        <v>0</v>
      </c>
      <c r="N224" s="89">
        <f>N225+N226+N227</f>
        <v>0</v>
      </c>
      <c r="O224" s="89">
        <v>0</v>
      </c>
      <c r="P224" s="89">
        <f>P225+P226+P227</f>
        <v>0</v>
      </c>
      <c r="Q224" s="89">
        <v>0</v>
      </c>
      <c r="R224" s="89">
        <f>R225+R226+R227</f>
        <v>0</v>
      </c>
      <c r="S224" s="89">
        <v>0</v>
      </c>
      <c r="T224" s="89">
        <f>T225+T226+T227</f>
        <v>0</v>
      </c>
      <c r="U224" s="89">
        <f t="shared" si="27"/>
        <v>0</v>
      </c>
      <c r="V224" s="90">
        <f t="shared" si="27"/>
        <v>464.11619999999999</v>
      </c>
      <c r="W224" s="91">
        <v>0</v>
      </c>
      <c r="X224" s="115">
        <v>0</v>
      </c>
      <c r="Y224" s="115">
        <v>0</v>
      </c>
      <c r="Z224" s="115">
        <v>0</v>
      </c>
      <c r="AA224" s="115">
        <v>0</v>
      </c>
      <c r="AB224" s="115">
        <v>0</v>
      </c>
      <c r="AC224" s="115">
        <v>0</v>
      </c>
      <c r="AD224" s="115">
        <v>0</v>
      </c>
      <c r="AE224" s="115">
        <v>0</v>
      </c>
      <c r="AF224" s="115">
        <v>464.11619999999999</v>
      </c>
      <c r="AG224" s="115">
        <v>0</v>
      </c>
      <c r="AH224" s="115">
        <v>0</v>
      </c>
      <c r="AI224" s="115">
        <v>0</v>
      </c>
      <c r="AJ224" s="115">
        <v>0</v>
      </c>
      <c r="AK224" s="115">
        <v>0</v>
      </c>
      <c r="AL224" s="115">
        <v>0</v>
      </c>
      <c r="AM224" s="115">
        <v>0</v>
      </c>
      <c r="AN224" s="115">
        <v>0</v>
      </c>
      <c r="AO224" s="115">
        <v>0</v>
      </c>
      <c r="AP224" s="115">
        <v>464.11619999999999</v>
      </c>
      <c r="AR224" s="115">
        <v>0</v>
      </c>
      <c r="AS224" s="115">
        <v>0</v>
      </c>
      <c r="AT224" s="115">
        <v>0</v>
      </c>
      <c r="AU224" s="115">
        <v>0</v>
      </c>
      <c r="AV224" s="115">
        <v>0</v>
      </c>
      <c r="AW224" s="115">
        <v>0</v>
      </c>
      <c r="AX224" s="115">
        <v>0</v>
      </c>
      <c r="AY224" s="115">
        <v>0</v>
      </c>
      <c r="AZ224" s="115">
        <v>464.11619999999999</v>
      </c>
      <c r="BA224" s="115">
        <v>0</v>
      </c>
      <c r="BB224" s="115">
        <v>0</v>
      </c>
      <c r="BC224" s="115">
        <v>0</v>
      </c>
      <c r="BD224" s="115">
        <v>0</v>
      </c>
      <c r="BE224" s="115">
        <v>0</v>
      </c>
      <c r="BF224" s="115">
        <v>0</v>
      </c>
      <c r="BG224" s="115">
        <v>0</v>
      </c>
      <c r="BH224" s="115">
        <v>0</v>
      </c>
      <c r="BI224" s="115">
        <v>0</v>
      </c>
      <c r="BJ224" s="115">
        <v>464.11619999999999</v>
      </c>
      <c r="BM224" s="115">
        <v>464.11619999999999</v>
      </c>
      <c r="BN224" s="115">
        <v>0</v>
      </c>
      <c r="BO224" s="115">
        <v>0</v>
      </c>
      <c r="BP224" s="115">
        <v>0</v>
      </c>
      <c r="BQ224" s="115">
        <v>0</v>
      </c>
      <c r="BR224" s="115">
        <v>0</v>
      </c>
      <c r="BS224" s="115">
        <v>0</v>
      </c>
      <c r="BT224" s="115">
        <v>0</v>
      </c>
      <c r="BU224" s="115">
        <v>0</v>
      </c>
    </row>
    <row r="225" spans="1:73" s="40" customFormat="1" x14ac:dyDescent="0.25">
      <c r="A225" s="14" t="s">
        <v>339</v>
      </c>
      <c r="B225" s="22" t="s">
        <v>340</v>
      </c>
      <c r="C225" s="16" t="s">
        <v>17</v>
      </c>
      <c r="D225" s="17">
        <v>0</v>
      </c>
      <c r="E225" s="89">
        <v>0</v>
      </c>
      <c r="F225" s="89">
        <v>0</v>
      </c>
      <c r="G225" s="89">
        <v>0</v>
      </c>
      <c r="H225" s="89">
        <v>0</v>
      </c>
      <c r="I225" s="89">
        <v>0</v>
      </c>
      <c r="J225" s="89">
        <v>0</v>
      </c>
      <c r="K225" s="89">
        <v>0</v>
      </c>
      <c r="L225" s="89">
        <v>464.11619999999999</v>
      </c>
      <c r="M225" s="89">
        <v>0</v>
      </c>
      <c r="N225" s="89">
        <v>0</v>
      </c>
      <c r="O225" s="89">
        <v>0</v>
      </c>
      <c r="P225" s="89">
        <v>0</v>
      </c>
      <c r="Q225" s="89">
        <v>0</v>
      </c>
      <c r="R225" s="89">
        <v>0</v>
      </c>
      <c r="S225" s="89">
        <v>0</v>
      </c>
      <c r="T225" s="89">
        <v>0</v>
      </c>
      <c r="U225" s="89">
        <f t="shared" si="27"/>
        <v>0</v>
      </c>
      <c r="V225" s="90">
        <f t="shared" si="27"/>
        <v>464.11619999999999</v>
      </c>
      <c r="W225" s="91">
        <v>0</v>
      </c>
      <c r="X225" s="115">
        <v>0</v>
      </c>
      <c r="Y225" s="115">
        <v>0</v>
      </c>
      <c r="Z225" s="115">
        <v>0</v>
      </c>
      <c r="AA225" s="115">
        <v>0</v>
      </c>
      <c r="AB225" s="115">
        <v>0</v>
      </c>
      <c r="AC225" s="115">
        <v>0</v>
      </c>
      <c r="AD225" s="115">
        <v>0</v>
      </c>
      <c r="AE225" s="115">
        <v>0</v>
      </c>
      <c r="AF225" s="115">
        <v>464.11619999999999</v>
      </c>
      <c r="AG225" s="115">
        <v>0</v>
      </c>
      <c r="AH225" s="115">
        <v>0</v>
      </c>
      <c r="AI225" s="115">
        <v>0</v>
      </c>
      <c r="AJ225" s="115">
        <v>0</v>
      </c>
      <c r="AK225" s="115">
        <v>0</v>
      </c>
      <c r="AL225" s="115">
        <v>0</v>
      </c>
      <c r="AM225" s="115">
        <v>0</v>
      </c>
      <c r="AN225" s="115">
        <v>0</v>
      </c>
      <c r="AO225" s="115">
        <v>0</v>
      </c>
      <c r="AP225" s="115">
        <v>464.11619999999999</v>
      </c>
      <c r="AR225" s="115">
        <v>0</v>
      </c>
      <c r="AS225" s="115">
        <v>0</v>
      </c>
      <c r="AT225" s="115">
        <v>0</v>
      </c>
      <c r="AU225" s="115">
        <v>0</v>
      </c>
      <c r="AV225" s="115">
        <v>0</v>
      </c>
      <c r="AW225" s="115">
        <v>0</v>
      </c>
      <c r="AX225" s="115">
        <v>0</v>
      </c>
      <c r="AY225" s="115">
        <v>0</v>
      </c>
      <c r="AZ225" s="115">
        <v>464.11619999999999</v>
      </c>
      <c r="BA225" s="115">
        <v>0</v>
      </c>
      <c r="BB225" s="115">
        <v>0</v>
      </c>
      <c r="BC225" s="115">
        <v>0</v>
      </c>
      <c r="BD225" s="115">
        <v>0</v>
      </c>
      <c r="BE225" s="115">
        <v>0</v>
      </c>
      <c r="BF225" s="115">
        <v>0</v>
      </c>
      <c r="BG225" s="115">
        <v>0</v>
      </c>
      <c r="BH225" s="115">
        <v>0</v>
      </c>
      <c r="BI225" s="115">
        <v>0</v>
      </c>
      <c r="BJ225" s="115">
        <v>464.11619999999999</v>
      </c>
      <c r="BM225" s="115">
        <v>464.11619999999999</v>
      </c>
      <c r="BN225" s="115">
        <v>0</v>
      </c>
      <c r="BO225" s="115">
        <v>0</v>
      </c>
      <c r="BP225" s="115">
        <v>0</v>
      </c>
      <c r="BQ225" s="115">
        <v>0</v>
      </c>
      <c r="BR225" s="115">
        <v>0</v>
      </c>
      <c r="BS225" s="115">
        <v>0</v>
      </c>
      <c r="BT225" s="115">
        <v>0</v>
      </c>
      <c r="BU225" s="115">
        <v>0</v>
      </c>
    </row>
    <row r="226" spans="1:73" s="40" customFormat="1" x14ac:dyDescent="0.25">
      <c r="A226" s="14" t="s">
        <v>341</v>
      </c>
      <c r="B226" s="22" t="s">
        <v>342</v>
      </c>
      <c r="C226" s="16" t="s">
        <v>17</v>
      </c>
      <c r="D226" s="17">
        <v>0</v>
      </c>
      <c r="E226" s="89">
        <v>0</v>
      </c>
      <c r="F226" s="89">
        <v>0</v>
      </c>
      <c r="G226" s="89">
        <v>0</v>
      </c>
      <c r="H226" s="89">
        <v>0</v>
      </c>
      <c r="I226" s="89">
        <v>0</v>
      </c>
      <c r="J226" s="89">
        <v>0</v>
      </c>
      <c r="K226" s="89">
        <v>0</v>
      </c>
      <c r="L226" s="89">
        <v>0</v>
      </c>
      <c r="M226" s="89">
        <v>0</v>
      </c>
      <c r="N226" s="89">
        <v>0</v>
      </c>
      <c r="O226" s="89">
        <v>0</v>
      </c>
      <c r="P226" s="89">
        <v>0</v>
      </c>
      <c r="Q226" s="89">
        <v>0</v>
      </c>
      <c r="R226" s="89">
        <v>0</v>
      </c>
      <c r="S226" s="89">
        <v>0</v>
      </c>
      <c r="T226" s="89">
        <v>0</v>
      </c>
      <c r="U226" s="89">
        <f t="shared" si="27"/>
        <v>0</v>
      </c>
      <c r="V226" s="90">
        <f t="shared" si="27"/>
        <v>0</v>
      </c>
      <c r="W226" s="91">
        <v>0</v>
      </c>
      <c r="X226" s="115">
        <v>0</v>
      </c>
      <c r="Y226" s="115">
        <v>0</v>
      </c>
      <c r="Z226" s="115">
        <v>0</v>
      </c>
      <c r="AA226" s="115">
        <v>0</v>
      </c>
      <c r="AB226" s="115">
        <v>0</v>
      </c>
      <c r="AC226" s="115">
        <v>0</v>
      </c>
      <c r="AD226" s="115">
        <v>0</v>
      </c>
      <c r="AE226" s="115">
        <v>0</v>
      </c>
      <c r="AF226" s="115">
        <v>0</v>
      </c>
      <c r="AG226" s="115">
        <v>0</v>
      </c>
      <c r="AH226" s="115">
        <v>0</v>
      </c>
      <c r="AI226" s="115">
        <v>0</v>
      </c>
      <c r="AJ226" s="115">
        <v>0</v>
      </c>
      <c r="AK226" s="115">
        <v>0</v>
      </c>
      <c r="AL226" s="115">
        <v>0</v>
      </c>
      <c r="AM226" s="115">
        <v>0</v>
      </c>
      <c r="AN226" s="115">
        <v>0</v>
      </c>
      <c r="AO226" s="115">
        <v>0</v>
      </c>
      <c r="AP226" s="115">
        <v>0</v>
      </c>
      <c r="AR226" s="115">
        <v>0</v>
      </c>
      <c r="AS226" s="115">
        <v>0</v>
      </c>
      <c r="AT226" s="115">
        <v>0</v>
      </c>
      <c r="AU226" s="115">
        <v>0</v>
      </c>
      <c r="AV226" s="115">
        <v>0</v>
      </c>
      <c r="AW226" s="115">
        <v>0</v>
      </c>
      <c r="AX226" s="115">
        <v>0</v>
      </c>
      <c r="AY226" s="115">
        <v>0</v>
      </c>
      <c r="AZ226" s="115">
        <v>0</v>
      </c>
      <c r="BA226" s="115">
        <v>0</v>
      </c>
      <c r="BB226" s="115">
        <v>0</v>
      </c>
      <c r="BC226" s="115">
        <v>0</v>
      </c>
      <c r="BD226" s="115">
        <v>0</v>
      </c>
      <c r="BE226" s="115">
        <v>0</v>
      </c>
      <c r="BF226" s="115">
        <v>0</v>
      </c>
      <c r="BG226" s="115">
        <v>0</v>
      </c>
      <c r="BH226" s="115">
        <v>0</v>
      </c>
      <c r="BI226" s="115">
        <v>0</v>
      </c>
      <c r="BJ226" s="115">
        <v>0</v>
      </c>
      <c r="BM226" s="115">
        <v>0</v>
      </c>
      <c r="BN226" s="115">
        <v>0</v>
      </c>
      <c r="BO226" s="115">
        <v>0</v>
      </c>
      <c r="BP226" s="115">
        <v>0</v>
      </c>
      <c r="BQ226" s="115">
        <v>0</v>
      </c>
      <c r="BR226" s="115">
        <v>0</v>
      </c>
      <c r="BS226" s="115">
        <v>0</v>
      </c>
      <c r="BT226" s="115">
        <v>0</v>
      </c>
      <c r="BU226" s="115">
        <v>0</v>
      </c>
    </row>
    <row r="227" spans="1:73" s="40" customFormat="1" x14ac:dyDescent="0.25">
      <c r="A227" s="14" t="s">
        <v>343</v>
      </c>
      <c r="B227" s="22" t="s">
        <v>344</v>
      </c>
      <c r="C227" s="16" t="s">
        <v>17</v>
      </c>
      <c r="D227" s="17">
        <v>0</v>
      </c>
      <c r="E227" s="89">
        <v>0</v>
      </c>
      <c r="F227" s="89">
        <v>0</v>
      </c>
      <c r="G227" s="89">
        <v>0</v>
      </c>
      <c r="H227" s="89">
        <v>0</v>
      </c>
      <c r="I227" s="89">
        <v>0</v>
      </c>
      <c r="J227" s="89">
        <v>0</v>
      </c>
      <c r="K227" s="89">
        <v>0</v>
      </c>
      <c r="L227" s="89">
        <v>0</v>
      </c>
      <c r="M227" s="89">
        <v>0</v>
      </c>
      <c r="N227" s="89">
        <v>0</v>
      </c>
      <c r="O227" s="89">
        <v>0</v>
      </c>
      <c r="P227" s="89">
        <v>0</v>
      </c>
      <c r="Q227" s="89">
        <v>0</v>
      </c>
      <c r="R227" s="89">
        <v>0</v>
      </c>
      <c r="S227" s="89">
        <v>0</v>
      </c>
      <c r="T227" s="89">
        <v>0</v>
      </c>
      <c r="U227" s="89">
        <f t="shared" si="27"/>
        <v>0</v>
      </c>
      <c r="V227" s="90">
        <f t="shared" si="27"/>
        <v>0</v>
      </c>
      <c r="W227" s="91">
        <v>0</v>
      </c>
      <c r="X227" s="115">
        <v>0</v>
      </c>
      <c r="Y227" s="115">
        <v>0</v>
      </c>
      <c r="Z227" s="115">
        <v>0</v>
      </c>
      <c r="AA227" s="115">
        <v>0</v>
      </c>
      <c r="AB227" s="115">
        <v>0</v>
      </c>
      <c r="AC227" s="115">
        <v>0</v>
      </c>
      <c r="AD227" s="115">
        <v>0</v>
      </c>
      <c r="AE227" s="115">
        <v>0</v>
      </c>
      <c r="AF227" s="115">
        <v>0</v>
      </c>
      <c r="AG227" s="115">
        <v>0</v>
      </c>
      <c r="AH227" s="115">
        <v>0</v>
      </c>
      <c r="AI227" s="115">
        <v>0</v>
      </c>
      <c r="AJ227" s="115">
        <v>0</v>
      </c>
      <c r="AK227" s="115">
        <v>0</v>
      </c>
      <c r="AL227" s="115">
        <v>0</v>
      </c>
      <c r="AM227" s="115">
        <v>0</v>
      </c>
      <c r="AN227" s="115">
        <v>0</v>
      </c>
      <c r="AO227" s="115">
        <v>0</v>
      </c>
      <c r="AP227" s="115">
        <v>0</v>
      </c>
      <c r="AR227" s="115">
        <v>0</v>
      </c>
      <c r="AS227" s="115">
        <v>0</v>
      </c>
      <c r="AT227" s="115">
        <v>0</v>
      </c>
      <c r="AU227" s="115">
        <v>0</v>
      </c>
      <c r="AV227" s="115">
        <v>0</v>
      </c>
      <c r="AW227" s="115">
        <v>0</v>
      </c>
      <c r="AX227" s="115">
        <v>0</v>
      </c>
      <c r="AY227" s="115">
        <v>0</v>
      </c>
      <c r="AZ227" s="115">
        <v>0</v>
      </c>
      <c r="BA227" s="115">
        <v>0</v>
      </c>
      <c r="BB227" s="115">
        <v>0</v>
      </c>
      <c r="BC227" s="115">
        <v>0</v>
      </c>
      <c r="BD227" s="115">
        <v>0</v>
      </c>
      <c r="BE227" s="115">
        <v>0</v>
      </c>
      <c r="BF227" s="115">
        <v>0</v>
      </c>
      <c r="BG227" s="115">
        <v>0</v>
      </c>
      <c r="BH227" s="115">
        <v>0</v>
      </c>
      <c r="BI227" s="115">
        <v>0</v>
      </c>
      <c r="BJ227" s="115">
        <v>0</v>
      </c>
      <c r="BM227" s="115">
        <v>0</v>
      </c>
      <c r="BN227" s="115">
        <v>0</v>
      </c>
      <c r="BO227" s="115">
        <v>0</v>
      </c>
      <c r="BP227" s="115">
        <v>0</v>
      </c>
      <c r="BQ227" s="115">
        <v>0</v>
      </c>
      <c r="BR227" s="115">
        <v>0</v>
      </c>
      <c r="BS227" s="115">
        <v>0</v>
      </c>
      <c r="BT227" s="115">
        <v>0</v>
      </c>
      <c r="BU227" s="115">
        <v>0</v>
      </c>
    </row>
    <row r="228" spans="1:73" s="40" customFormat="1" x14ac:dyDescent="0.25">
      <c r="A228" s="14" t="s">
        <v>345</v>
      </c>
      <c r="B228" s="21" t="s">
        <v>346</v>
      </c>
      <c r="C228" s="16" t="s">
        <v>17</v>
      </c>
      <c r="D228" s="17">
        <v>0</v>
      </c>
      <c r="E228" s="89">
        <v>0</v>
      </c>
      <c r="F228" s="89">
        <v>0</v>
      </c>
      <c r="G228" s="89">
        <v>1310.3</v>
      </c>
      <c r="H228" s="89">
        <v>0</v>
      </c>
      <c r="I228" s="89">
        <v>2390.4195817643904</v>
      </c>
      <c r="J228" s="89">
        <v>1310.261</v>
      </c>
      <c r="K228" s="89">
        <v>1439.6672650181661</v>
      </c>
      <c r="L228" s="89">
        <v>1030.5155999999999</v>
      </c>
      <c r="M228" s="89">
        <v>2093.0134291108143</v>
      </c>
      <c r="N228" s="89">
        <v>4645.6706466289443</v>
      </c>
      <c r="O228" s="89">
        <v>0</v>
      </c>
      <c r="P228" s="89">
        <v>2099.4395574589416</v>
      </c>
      <c r="Q228" s="89">
        <v>0</v>
      </c>
      <c r="R228" s="89">
        <v>0</v>
      </c>
      <c r="S228" s="89">
        <v>0</v>
      </c>
      <c r="T228" s="89">
        <v>0</v>
      </c>
      <c r="U228" s="89">
        <f>G228+I228+K228+M228+O228+Q228+S228</f>
        <v>7233.4002758933711</v>
      </c>
      <c r="V228" s="90">
        <f>H228+J228+L228+N228+P228+R228+T228</f>
        <v>9085.886804087886</v>
      </c>
      <c r="W228" s="91">
        <v>0</v>
      </c>
      <c r="X228" s="115">
        <v>0</v>
      </c>
      <c r="Y228" s="115">
        <v>0</v>
      </c>
      <c r="Z228" s="115">
        <v>0</v>
      </c>
      <c r="AA228" s="115">
        <v>0</v>
      </c>
      <c r="AB228" s="115">
        <v>0</v>
      </c>
      <c r="AC228" s="115">
        <v>0</v>
      </c>
      <c r="AD228" s="115">
        <v>0</v>
      </c>
      <c r="AE228" s="115">
        <v>0</v>
      </c>
      <c r="AF228" s="115">
        <v>-409.15166501816611</v>
      </c>
      <c r="AG228" s="115">
        <v>0</v>
      </c>
      <c r="AH228" s="115">
        <v>2552.65721751813</v>
      </c>
      <c r="AI228" s="115">
        <v>0</v>
      </c>
      <c r="AJ228" s="115">
        <v>2099.4395574589416</v>
      </c>
      <c r="AK228" s="115">
        <v>0</v>
      </c>
      <c r="AL228" s="115">
        <v>0</v>
      </c>
      <c r="AM228" s="115">
        <v>0</v>
      </c>
      <c r="AN228" s="115">
        <v>0</v>
      </c>
      <c r="AO228" s="115">
        <v>2390.4585817643911</v>
      </c>
      <c r="AP228" s="115">
        <v>4242.945109958906</v>
      </c>
      <c r="AR228" s="115">
        <v>0</v>
      </c>
      <c r="AS228" s="115">
        <v>0</v>
      </c>
      <c r="AT228" s="115">
        <v>0</v>
      </c>
      <c r="AU228" s="115">
        <v>0</v>
      </c>
      <c r="AV228" s="115">
        <v>0</v>
      </c>
      <c r="AW228" s="115">
        <v>0</v>
      </c>
      <c r="AX228" s="115">
        <v>0</v>
      </c>
      <c r="AY228" s="115">
        <v>580.11428940439021</v>
      </c>
      <c r="AZ228" s="115">
        <v>-1168.5585668681658</v>
      </c>
      <c r="BA228" s="115">
        <v>2093.0134291108143</v>
      </c>
      <c r="BB228" s="115">
        <v>4170.712622587529</v>
      </c>
      <c r="BC228" s="115">
        <v>0</v>
      </c>
      <c r="BD228" s="115">
        <v>2099.4395574589416</v>
      </c>
      <c r="BE228" s="115">
        <v>0</v>
      </c>
      <c r="BF228" s="115">
        <v>0</v>
      </c>
      <c r="BG228" s="115">
        <v>0</v>
      </c>
      <c r="BH228" s="115">
        <v>0</v>
      </c>
      <c r="BI228" s="115">
        <v>2673.1277185152048</v>
      </c>
      <c r="BJ228" s="115">
        <v>5101.5936131783055</v>
      </c>
      <c r="BM228" s="115">
        <v>-1240.0938669481664</v>
      </c>
      <c r="BN228" s="115">
        <v>2093.0134291108143</v>
      </c>
      <c r="BO228" s="115">
        <v>4645.6706466289443</v>
      </c>
      <c r="BP228" s="115">
        <v>0</v>
      </c>
      <c r="BQ228" s="115">
        <v>2099.4395574589416</v>
      </c>
      <c r="BR228" s="115">
        <v>0</v>
      </c>
      <c r="BS228" s="115">
        <v>0</v>
      </c>
      <c r="BT228" s="115">
        <v>0</v>
      </c>
      <c r="BU228" s="115">
        <v>0</v>
      </c>
    </row>
    <row r="229" spans="1:73" s="40" customFormat="1" ht="16.5" customHeight="1" x14ac:dyDescent="0.25">
      <c r="A229" s="14" t="s">
        <v>347</v>
      </c>
      <c r="B229" s="21" t="s">
        <v>348</v>
      </c>
      <c r="C229" s="16" t="s">
        <v>17</v>
      </c>
      <c r="D229" s="17">
        <f>D230+D231</f>
        <v>0</v>
      </c>
      <c r="E229" s="89">
        <f>E230+E231</f>
        <v>0</v>
      </c>
      <c r="F229" s="89">
        <f>F230+F231</f>
        <v>0</v>
      </c>
      <c r="G229" s="89">
        <f>G230+G231</f>
        <v>0</v>
      </c>
      <c r="H229" s="89">
        <f>H230+H231</f>
        <v>0</v>
      </c>
      <c r="I229" s="89">
        <v>0</v>
      </c>
      <c r="J229" s="89">
        <f>J230+J231</f>
        <v>0</v>
      </c>
      <c r="K229" s="89">
        <v>0</v>
      </c>
      <c r="L229" s="89">
        <f>L230+L231</f>
        <v>0</v>
      </c>
      <c r="M229" s="89">
        <v>0</v>
      </c>
      <c r="N229" s="89">
        <f>N230+N231</f>
        <v>0</v>
      </c>
      <c r="O229" s="89">
        <v>0</v>
      </c>
      <c r="P229" s="89">
        <f>P230+P231</f>
        <v>0</v>
      </c>
      <c r="Q229" s="89">
        <v>0</v>
      </c>
      <c r="R229" s="89">
        <f>R230+R231</f>
        <v>0</v>
      </c>
      <c r="S229" s="89">
        <v>0</v>
      </c>
      <c r="T229" s="89">
        <f>T230+T231</f>
        <v>0</v>
      </c>
      <c r="U229" s="89">
        <f t="shared" si="27"/>
        <v>0</v>
      </c>
      <c r="V229" s="90">
        <f t="shared" si="27"/>
        <v>0</v>
      </c>
      <c r="W229" s="91">
        <v>0</v>
      </c>
      <c r="X229" s="115">
        <v>0</v>
      </c>
      <c r="Y229" s="115">
        <v>0</v>
      </c>
      <c r="Z229" s="115">
        <v>0</v>
      </c>
      <c r="AA229" s="115">
        <v>0</v>
      </c>
      <c r="AB229" s="115">
        <v>0</v>
      </c>
      <c r="AC229" s="115">
        <v>0</v>
      </c>
      <c r="AD229" s="115">
        <v>0</v>
      </c>
      <c r="AE229" s="115">
        <v>0</v>
      </c>
      <c r="AF229" s="115">
        <v>0</v>
      </c>
      <c r="AG229" s="115">
        <v>0</v>
      </c>
      <c r="AH229" s="115">
        <v>0</v>
      </c>
      <c r="AI229" s="115">
        <v>0</v>
      </c>
      <c r="AJ229" s="115">
        <v>0</v>
      </c>
      <c r="AK229" s="115">
        <v>0</v>
      </c>
      <c r="AL229" s="115">
        <v>0</v>
      </c>
      <c r="AM229" s="115">
        <v>0</v>
      </c>
      <c r="AN229" s="115">
        <v>0</v>
      </c>
      <c r="AO229" s="115">
        <v>0</v>
      </c>
      <c r="AP229" s="115">
        <v>0</v>
      </c>
      <c r="AR229" s="115">
        <v>0</v>
      </c>
      <c r="AS229" s="115">
        <v>0</v>
      </c>
      <c r="AT229" s="115">
        <v>0</v>
      </c>
      <c r="AU229" s="115">
        <v>0</v>
      </c>
      <c r="AV229" s="115">
        <v>0</v>
      </c>
      <c r="AW229" s="115">
        <v>0</v>
      </c>
      <c r="AX229" s="115">
        <v>0</v>
      </c>
      <c r="AY229" s="115">
        <v>0</v>
      </c>
      <c r="AZ229" s="115">
        <v>0</v>
      </c>
      <c r="BA229" s="115">
        <v>0</v>
      </c>
      <c r="BB229" s="115">
        <v>0</v>
      </c>
      <c r="BC229" s="115">
        <v>0</v>
      </c>
      <c r="BD229" s="115">
        <v>0</v>
      </c>
      <c r="BE229" s="115">
        <v>0</v>
      </c>
      <c r="BF229" s="115">
        <v>0</v>
      </c>
      <c r="BG229" s="115">
        <v>0</v>
      </c>
      <c r="BH229" s="115">
        <v>0</v>
      </c>
      <c r="BI229" s="115">
        <v>0</v>
      </c>
      <c r="BJ229" s="115">
        <v>0</v>
      </c>
      <c r="BM229" s="115">
        <v>0</v>
      </c>
      <c r="BN229" s="115">
        <v>0</v>
      </c>
      <c r="BO229" s="115">
        <v>0</v>
      </c>
      <c r="BP229" s="115">
        <v>0</v>
      </c>
      <c r="BQ229" s="115">
        <v>0</v>
      </c>
      <c r="BR229" s="115">
        <v>0</v>
      </c>
      <c r="BS229" s="115">
        <v>0</v>
      </c>
      <c r="BT229" s="115">
        <v>0</v>
      </c>
      <c r="BU229" s="115">
        <v>0</v>
      </c>
    </row>
    <row r="230" spans="1:73" s="40" customFormat="1" x14ac:dyDescent="0.25">
      <c r="A230" s="14" t="s">
        <v>349</v>
      </c>
      <c r="B230" s="22" t="s">
        <v>350</v>
      </c>
      <c r="C230" s="16" t="s">
        <v>17</v>
      </c>
      <c r="D230" s="17">
        <v>0</v>
      </c>
      <c r="E230" s="89">
        <v>0</v>
      </c>
      <c r="F230" s="89">
        <v>0</v>
      </c>
      <c r="G230" s="89">
        <v>0</v>
      </c>
      <c r="H230" s="89">
        <v>0</v>
      </c>
      <c r="I230" s="89">
        <v>0</v>
      </c>
      <c r="J230" s="89">
        <v>0</v>
      </c>
      <c r="K230" s="89">
        <v>0</v>
      </c>
      <c r="L230" s="89">
        <v>0</v>
      </c>
      <c r="M230" s="89">
        <v>0</v>
      </c>
      <c r="N230" s="89">
        <v>0</v>
      </c>
      <c r="O230" s="89">
        <v>0</v>
      </c>
      <c r="P230" s="89">
        <v>0</v>
      </c>
      <c r="Q230" s="89">
        <v>0</v>
      </c>
      <c r="R230" s="89">
        <v>0</v>
      </c>
      <c r="S230" s="89">
        <v>0</v>
      </c>
      <c r="T230" s="89">
        <v>0</v>
      </c>
      <c r="U230" s="89">
        <f t="shared" si="27"/>
        <v>0</v>
      </c>
      <c r="V230" s="90">
        <f t="shared" si="27"/>
        <v>0</v>
      </c>
      <c r="W230" s="91">
        <v>0</v>
      </c>
      <c r="X230" s="115">
        <v>0</v>
      </c>
      <c r="Y230" s="115">
        <v>0</v>
      </c>
      <c r="Z230" s="115">
        <v>0</v>
      </c>
      <c r="AA230" s="115">
        <v>0</v>
      </c>
      <c r="AB230" s="115">
        <v>0</v>
      </c>
      <c r="AC230" s="115">
        <v>0</v>
      </c>
      <c r="AD230" s="115">
        <v>0</v>
      </c>
      <c r="AE230" s="115">
        <v>0</v>
      </c>
      <c r="AF230" s="115">
        <v>0</v>
      </c>
      <c r="AG230" s="115">
        <v>0</v>
      </c>
      <c r="AH230" s="115">
        <v>0</v>
      </c>
      <c r="AI230" s="115">
        <v>0</v>
      </c>
      <c r="AJ230" s="115">
        <v>0</v>
      </c>
      <c r="AK230" s="115">
        <v>0</v>
      </c>
      <c r="AL230" s="115">
        <v>0</v>
      </c>
      <c r="AM230" s="115">
        <v>0</v>
      </c>
      <c r="AN230" s="115">
        <v>0</v>
      </c>
      <c r="AO230" s="115">
        <v>0</v>
      </c>
      <c r="AP230" s="115">
        <v>0</v>
      </c>
      <c r="AR230" s="115">
        <v>0</v>
      </c>
      <c r="AS230" s="115">
        <v>0</v>
      </c>
      <c r="AT230" s="115">
        <v>0</v>
      </c>
      <c r="AU230" s="115">
        <v>0</v>
      </c>
      <c r="AV230" s="115">
        <v>0</v>
      </c>
      <c r="AW230" s="115">
        <v>0</v>
      </c>
      <c r="AX230" s="115">
        <v>0</v>
      </c>
      <c r="AY230" s="115">
        <v>0</v>
      </c>
      <c r="AZ230" s="115">
        <v>0</v>
      </c>
      <c r="BA230" s="115">
        <v>0</v>
      </c>
      <c r="BB230" s="115">
        <v>0</v>
      </c>
      <c r="BC230" s="115">
        <v>0</v>
      </c>
      <c r="BD230" s="115">
        <v>0</v>
      </c>
      <c r="BE230" s="115">
        <v>0</v>
      </c>
      <c r="BF230" s="115">
        <v>0</v>
      </c>
      <c r="BG230" s="115">
        <v>0</v>
      </c>
      <c r="BH230" s="115">
        <v>0</v>
      </c>
      <c r="BI230" s="115">
        <v>0</v>
      </c>
      <c r="BJ230" s="115">
        <v>0</v>
      </c>
      <c r="BM230" s="115">
        <v>0</v>
      </c>
      <c r="BN230" s="115">
        <v>0</v>
      </c>
      <c r="BO230" s="115">
        <v>0</v>
      </c>
      <c r="BP230" s="115">
        <v>0</v>
      </c>
      <c r="BQ230" s="115">
        <v>0</v>
      </c>
      <c r="BR230" s="115">
        <v>0</v>
      </c>
      <c r="BS230" s="115">
        <v>0</v>
      </c>
      <c r="BT230" s="115">
        <v>0</v>
      </c>
      <c r="BU230" s="115">
        <v>0</v>
      </c>
    </row>
    <row r="231" spans="1:73" s="40" customFormat="1" x14ac:dyDescent="0.25">
      <c r="A231" s="14" t="s">
        <v>351</v>
      </c>
      <c r="B231" s="22" t="s">
        <v>352</v>
      </c>
      <c r="C231" s="16" t="s">
        <v>17</v>
      </c>
      <c r="D231" s="17">
        <v>0</v>
      </c>
      <c r="E231" s="89">
        <v>0</v>
      </c>
      <c r="F231" s="89">
        <v>0</v>
      </c>
      <c r="G231" s="89">
        <v>0</v>
      </c>
      <c r="H231" s="89">
        <v>0</v>
      </c>
      <c r="I231" s="89">
        <v>0</v>
      </c>
      <c r="J231" s="89">
        <v>0</v>
      </c>
      <c r="K231" s="89">
        <v>0</v>
      </c>
      <c r="L231" s="89">
        <v>0</v>
      </c>
      <c r="M231" s="89">
        <v>0</v>
      </c>
      <c r="N231" s="89">
        <v>0</v>
      </c>
      <c r="O231" s="89">
        <v>0</v>
      </c>
      <c r="P231" s="89">
        <v>0</v>
      </c>
      <c r="Q231" s="89">
        <v>0</v>
      </c>
      <c r="R231" s="89">
        <v>0</v>
      </c>
      <c r="S231" s="89">
        <v>0</v>
      </c>
      <c r="T231" s="89">
        <v>0</v>
      </c>
      <c r="U231" s="89">
        <f t="shared" ref="U231:V252" si="29">G231+I231+K231+M231+O231+Q231+S231</f>
        <v>0</v>
      </c>
      <c r="V231" s="90">
        <f t="shared" si="29"/>
        <v>0</v>
      </c>
      <c r="W231" s="91">
        <v>0</v>
      </c>
      <c r="X231" s="115">
        <v>0</v>
      </c>
      <c r="Y231" s="115">
        <v>0</v>
      </c>
      <c r="Z231" s="115">
        <v>0</v>
      </c>
      <c r="AA231" s="115">
        <v>0</v>
      </c>
      <c r="AB231" s="115">
        <v>0</v>
      </c>
      <c r="AC231" s="115">
        <v>0</v>
      </c>
      <c r="AD231" s="115">
        <v>0</v>
      </c>
      <c r="AE231" s="115">
        <v>0</v>
      </c>
      <c r="AF231" s="115">
        <v>0</v>
      </c>
      <c r="AG231" s="115">
        <v>0</v>
      </c>
      <c r="AH231" s="115">
        <v>0</v>
      </c>
      <c r="AI231" s="115">
        <v>0</v>
      </c>
      <c r="AJ231" s="115">
        <v>0</v>
      </c>
      <c r="AK231" s="115">
        <v>0</v>
      </c>
      <c r="AL231" s="115">
        <v>0</v>
      </c>
      <c r="AM231" s="115">
        <v>0</v>
      </c>
      <c r="AN231" s="115">
        <v>0</v>
      </c>
      <c r="AO231" s="115">
        <v>0</v>
      </c>
      <c r="AP231" s="115">
        <v>0</v>
      </c>
      <c r="AR231" s="115">
        <v>0</v>
      </c>
      <c r="AS231" s="115">
        <v>0</v>
      </c>
      <c r="AT231" s="115">
        <v>0</v>
      </c>
      <c r="AU231" s="115">
        <v>0</v>
      </c>
      <c r="AV231" s="115">
        <v>0</v>
      </c>
      <c r="AW231" s="115">
        <v>0</v>
      </c>
      <c r="AX231" s="115">
        <v>0</v>
      </c>
      <c r="AY231" s="115">
        <v>0</v>
      </c>
      <c r="AZ231" s="115">
        <v>0</v>
      </c>
      <c r="BA231" s="115">
        <v>0</v>
      </c>
      <c r="BB231" s="115">
        <v>0</v>
      </c>
      <c r="BC231" s="115">
        <v>0</v>
      </c>
      <c r="BD231" s="115">
        <v>0</v>
      </c>
      <c r="BE231" s="115">
        <v>0</v>
      </c>
      <c r="BF231" s="115">
        <v>0</v>
      </c>
      <c r="BG231" s="115">
        <v>0</v>
      </c>
      <c r="BH231" s="115">
        <v>0</v>
      </c>
      <c r="BI231" s="115">
        <v>0</v>
      </c>
      <c r="BJ231" s="115">
        <v>0</v>
      </c>
      <c r="BM231" s="115">
        <v>0</v>
      </c>
      <c r="BN231" s="115">
        <v>0</v>
      </c>
      <c r="BO231" s="115">
        <v>0</v>
      </c>
      <c r="BP231" s="115">
        <v>0</v>
      </c>
      <c r="BQ231" s="115">
        <v>0</v>
      </c>
      <c r="BR231" s="115">
        <v>0</v>
      </c>
      <c r="BS231" s="115">
        <v>0</v>
      </c>
      <c r="BT231" s="115">
        <v>0</v>
      </c>
      <c r="BU231" s="115">
        <v>0</v>
      </c>
    </row>
    <row r="232" spans="1:73" s="40" customFormat="1" x14ac:dyDescent="0.25">
      <c r="A232" s="14" t="s">
        <v>353</v>
      </c>
      <c r="B232" s="21" t="s">
        <v>354</v>
      </c>
      <c r="C232" s="16" t="s">
        <v>17</v>
      </c>
      <c r="D232" s="17">
        <v>338.37571754000004</v>
      </c>
      <c r="E232" s="89">
        <v>216.66499999999999</v>
      </c>
      <c r="F232" s="89">
        <v>0</v>
      </c>
      <c r="G232" s="89">
        <v>366</v>
      </c>
      <c r="H232" s="89">
        <v>74.72760000000001</v>
      </c>
      <c r="I232" s="89">
        <v>0</v>
      </c>
      <c r="J232" s="89">
        <v>0</v>
      </c>
      <c r="K232" s="89">
        <v>882.99859634357313</v>
      </c>
      <c r="L232" s="89">
        <v>0</v>
      </c>
      <c r="M232" s="89">
        <v>0</v>
      </c>
      <c r="N232" s="89">
        <v>418.88233934357316</v>
      </c>
      <c r="O232" s="89">
        <v>0</v>
      </c>
      <c r="P232" s="89">
        <v>0</v>
      </c>
      <c r="Q232" s="89">
        <v>0</v>
      </c>
      <c r="R232" s="89">
        <v>0</v>
      </c>
      <c r="S232" s="89">
        <v>0</v>
      </c>
      <c r="T232" s="89">
        <v>0</v>
      </c>
      <c r="U232" s="89">
        <f t="shared" si="29"/>
        <v>1248.9985963435731</v>
      </c>
      <c r="V232" s="90">
        <f t="shared" si="29"/>
        <v>493.60993934357316</v>
      </c>
      <c r="W232" s="91">
        <v>0</v>
      </c>
      <c r="X232" s="115">
        <v>0</v>
      </c>
      <c r="Y232" s="115">
        <v>0</v>
      </c>
      <c r="Z232" s="115">
        <v>0</v>
      </c>
      <c r="AA232" s="115">
        <v>0</v>
      </c>
      <c r="AB232" s="115">
        <v>0</v>
      </c>
      <c r="AC232" s="115">
        <v>0</v>
      </c>
      <c r="AD232" s="115">
        <v>0</v>
      </c>
      <c r="AE232" s="115">
        <v>0</v>
      </c>
      <c r="AF232" s="115">
        <v>-882.99859634357313</v>
      </c>
      <c r="AG232" s="115">
        <v>0</v>
      </c>
      <c r="AH232" s="115">
        <v>418.88233934357316</v>
      </c>
      <c r="AI232" s="115">
        <v>0</v>
      </c>
      <c r="AJ232" s="115">
        <v>0</v>
      </c>
      <c r="AK232" s="115">
        <v>0</v>
      </c>
      <c r="AL232" s="115">
        <v>0</v>
      </c>
      <c r="AM232" s="115">
        <v>0</v>
      </c>
      <c r="AN232" s="115">
        <v>0</v>
      </c>
      <c r="AO232" s="115">
        <v>291.27239999999995</v>
      </c>
      <c r="AP232" s="115">
        <v>-464.11625700000002</v>
      </c>
      <c r="AR232" s="115">
        <v>0</v>
      </c>
      <c r="AS232" s="115">
        <v>0</v>
      </c>
      <c r="AT232" s="115">
        <v>0</v>
      </c>
      <c r="AU232" s="115">
        <v>0</v>
      </c>
      <c r="AV232" s="115">
        <v>0</v>
      </c>
      <c r="AW232" s="115">
        <v>0</v>
      </c>
      <c r="AX232" s="115">
        <v>0</v>
      </c>
      <c r="AY232" s="115">
        <v>882.99859634357313</v>
      </c>
      <c r="AZ232" s="115">
        <v>-403.42272396141504</v>
      </c>
      <c r="BA232" s="115">
        <v>0</v>
      </c>
      <c r="BB232" s="115">
        <v>418.88233934357316</v>
      </c>
      <c r="BC232" s="115">
        <v>0</v>
      </c>
      <c r="BD232" s="115">
        <v>0</v>
      </c>
      <c r="BE232" s="115">
        <v>0</v>
      </c>
      <c r="BF232" s="115">
        <v>0</v>
      </c>
      <c r="BG232" s="115">
        <v>0</v>
      </c>
      <c r="BH232" s="115">
        <v>0</v>
      </c>
      <c r="BI232" s="115">
        <v>882.99859634357313</v>
      </c>
      <c r="BJ232" s="115">
        <v>15.45961538215812</v>
      </c>
      <c r="BM232" s="115">
        <v>0</v>
      </c>
      <c r="BN232" s="115">
        <v>0</v>
      </c>
      <c r="BO232" s="115">
        <v>418.88233934357316</v>
      </c>
      <c r="BP232" s="115">
        <v>0</v>
      </c>
      <c r="BQ232" s="115">
        <v>0</v>
      </c>
      <c r="BR232" s="115">
        <v>0</v>
      </c>
      <c r="BS232" s="115">
        <v>0</v>
      </c>
      <c r="BT232" s="115">
        <v>0</v>
      </c>
      <c r="BU232" s="115">
        <v>0</v>
      </c>
    </row>
    <row r="233" spans="1:73" s="40" customFormat="1" x14ac:dyDescent="0.25">
      <c r="A233" s="14" t="s">
        <v>355</v>
      </c>
      <c r="B233" s="21" t="s">
        <v>356</v>
      </c>
      <c r="C233" s="16" t="s">
        <v>17</v>
      </c>
      <c r="D233" s="17">
        <v>0</v>
      </c>
      <c r="E233" s="89">
        <v>0</v>
      </c>
      <c r="F233" s="89">
        <v>0</v>
      </c>
      <c r="G233" s="89">
        <v>0</v>
      </c>
      <c r="H233" s="89">
        <v>0</v>
      </c>
      <c r="I233" s="89">
        <v>0</v>
      </c>
      <c r="J233" s="89">
        <v>0</v>
      </c>
      <c r="K233" s="89">
        <v>0</v>
      </c>
      <c r="L233" s="89">
        <v>0</v>
      </c>
      <c r="M233" s="89">
        <v>0</v>
      </c>
      <c r="N233" s="89">
        <v>0</v>
      </c>
      <c r="O233" s="89">
        <v>0</v>
      </c>
      <c r="P233" s="89">
        <v>0</v>
      </c>
      <c r="Q233" s="89">
        <v>0</v>
      </c>
      <c r="R233" s="89">
        <v>0</v>
      </c>
      <c r="S233" s="89">
        <v>0</v>
      </c>
      <c r="T233" s="89">
        <v>0</v>
      </c>
      <c r="U233" s="89">
        <f t="shared" si="29"/>
        <v>0</v>
      </c>
      <c r="V233" s="90">
        <f t="shared" si="29"/>
        <v>0</v>
      </c>
      <c r="W233" s="91">
        <v>0</v>
      </c>
      <c r="X233" s="115">
        <v>0</v>
      </c>
      <c r="Y233" s="115">
        <v>0</v>
      </c>
      <c r="Z233" s="115">
        <v>0</v>
      </c>
      <c r="AA233" s="115">
        <v>0</v>
      </c>
      <c r="AB233" s="115">
        <v>0</v>
      </c>
      <c r="AC233" s="115">
        <v>0</v>
      </c>
      <c r="AD233" s="115">
        <v>0</v>
      </c>
      <c r="AE233" s="115">
        <v>0</v>
      </c>
      <c r="AF233" s="115">
        <v>0</v>
      </c>
      <c r="AG233" s="115">
        <v>0</v>
      </c>
      <c r="AH233" s="115">
        <v>0</v>
      </c>
      <c r="AI233" s="115">
        <v>0</v>
      </c>
      <c r="AJ233" s="115">
        <v>0</v>
      </c>
      <c r="AK233" s="115">
        <v>0</v>
      </c>
      <c r="AL233" s="115">
        <v>0</v>
      </c>
      <c r="AM233" s="115">
        <v>0</v>
      </c>
      <c r="AN233" s="115">
        <v>0</v>
      </c>
      <c r="AO233" s="115">
        <v>0</v>
      </c>
      <c r="AP233" s="115">
        <v>0</v>
      </c>
      <c r="AR233" s="115">
        <v>0</v>
      </c>
      <c r="AS233" s="115">
        <v>0</v>
      </c>
      <c r="AT233" s="115">
        <v>0</v>
      </c>
      <c r="AU233" s="115">
        <v>0</v>
      </c>
      <c r="AV233" s="115">
        <v>0</v>
      </c>
      <c r="AW233" s="115">
        <v>0</v>
      </c>
      <c r="AX233" s="115">
        <v>0</v>
      </c>
      <c r="AY233" s="115">
        <v>0</v>
      </c>
      <c r="AZ233" s="115">
        <v>0</v>
      </c>
      <c r="BA233" s="115">
        <v>0</v>
      </c>
      <c r="BB233" s="115">
        <v>0</v>
      </c>
      <c r="BC233" s="115">
        <v>0</v>
      </c>
      <c r="BD233" s="115">
        <v>0</v>
      </c>
      <c r="BE233" s="115">
        <v>0</v>
      </c>
      <c r="BF233" s="115">
        <v>0</v>
      </c>
      <c r="BG233" s="115">
        <v>0</v>
      </c>
      <c r="BH233" s="115">
        <v>0</v>
      </c>
      <c r="BI233" s="115">
        <v>0</v>
      </c>
      <c r="BJ233" s="115">
        <v>0</v>
      </c>
      <c r="BM233" s="115">
        <v>0</v>
      </c>
      <c r="BN233" s="115">
        <v>0</v>
      </c>
      <c r="BO233" s="115">
        <v>0</v>
      </c>
      <c r="BP233" s="115">
        <v>0</v>
      </c>
      <c r="BQ233" s="115">
        <v>0</v>
      </c>
      <c r="BR233" s="115">
        <v>0</v>
      </c>
      <c r="BS233" s="115">
        <v>0</v>
      </c>
      <c r="BT233" s="115">
        <v>0</v>
      </c>
      <c r="BU233" s="115">
        <v>0</v>
      </c>
    </row>
    <row r="234" spans="1:73" s="40" customFormat="1" x14ac:dyDescent="0.25">
      <c r="A234" s="14" t="s">
        <v>357</v>
      </c>
      <c r="B234" s="21" t="s">
        <v>358</v>
      </c>
      <c r="C234" s="16" t="s">
        <v>17</v>
      </c>
      <c r="D234" s="17">
        <f>D222-D223-D224-D228-D229-D232-D233</f>
        <v>0</v>
      </c>
      <c r="E234" s="89">
        <f>E222-E223-E224-E228-E229-E232-E233</f>
        <v>0</v>
      </c>
      <c r="F234" s="89">
        <f>F222-F223-F224-F228-F229-F232-F233</f>
        <v>157.76179999999999</v>
      </c>
      <c r="G234" s="89">
        <f>G222-G223-G224-G228-G229-G232-G233</f>
        <v>67.720500000000129</v>
      </c>
      <c r="H234" s="89">
        <f>H222-H223-H224-H228-H229-H232-H233</f>
        <v>181.9384</v>
      </c>
      <c r="I234" s="89">
        <v>0</v>
      </c>
      <c r="J234" s="89">
        <f>J222-J223-J224-J228-J229-J232-J233</f>
        <v>49449.504692750001</v>
      </c>
      <c r="K234" s="89">
        <v>2033.0569999999996</v>
      </c>
      <c r="L234" s="89">
        <f>L222-L223-L224-L228-L229-L232-L233</f>
        <v>3784</v>
      </c>
      <c r="M234" s="89">
        <v>30</v>
      </c>
      <c r="N234" s="89">
        <f>N222-N223-N224-N228-N229-N232-N233</f>
        <v>5.6843418860808015E-14</v>
      </c>
      <c r="O234" s="89">
        <v>30</v>
      </c>
      <c r="P234" s="89">
        <f>P222-P223-P224-P228-P229-P232-P233</f>
        <v>0</v>
      </c>
      <c r="Q234" s="89">
        <v>30</v>
      </c>
      <c r="R234" s="89">
        <f>R222-R223-R224-R228-R229-R232-R233</f>
        <v>0</v>
      </c>
      <c r="S234" s="89">
        <v>30</v>
      </c>
      <c r="T234" s="89">
        <f>T222-T223-T224-T228-T229-T232-T233</f>
        <v>0</v>
      </c>
      <c r="U234" s="89">
        <f t="shared" si="29"/>
        <v>2220.7774999999997</v>
      </c>
      <c r="V234" s="90">
        <f t="shared" si="29"/>
        <v>53415.44309275</v>
      </c>
      <c r="W234" s="91">
        <v>0</v>
      </c>
      <c r="X234" s="115">
        <v>0</v>
      </c>
      <c r="Y234" s="115">
        <v>0</v>
      </c>
      <c r="Z234" s="115">
        <v>0</v>
      </c>
      <c r="AA234" s="115">
        <v>0</v>
      </c>
      <c r="AB234" s="115">
        <v>0</v>
      </c>
      <c r="AC234" s="115">
        <v>0</v>
      </c>
      <c r="AD234" s="115">
        <v>0</v>
      </c>
      <c r="AE234" s="115">
        <v>0</v>
      </c>
      <c r="AF234" s="115">
        <v>1750.9430000000004</v>
      </c>
      <c r="AG234" s="115">
        <v>0</v>
      </c>
      <c r="AH234" s="115">
        <v>-29.999999999999943</v>
      </c>
      <c r="AI234" s="115">
        <v>0</v>
      </c>
      <c r="AJ234" s="115">
        <v>-30</v>
      </c>
      <c r="AK234" s="115">
        <v>0</v>
      </c>
      <c r="AL234" s="115">
        <v>-30</v>
      </c>
      <c r="AM234" s="115">
        <v>0</v>
      </c>
      <c r="AN234" s="115">
        <v>-30</v>
      </c>
      <c r="AO234" s="115">
        <v>-49563.722592750004</v>
      </c>
      <c r="AP234" s="115">
        <v>1630.9429999999993</v>
      </c>
      <c r="AR234" s="115">
        <v>0</v>
      </c>
      <c r="AS234" s="115">
        <v>0</v>
      </c>
      <c r="AT234" s="115">
        <v>0</v>
      </c>
      <c r="AU234" s="115">
        <v>0</v>
      </c>
      <c r="AV234" s="115">
        <v>0</v>
      </c>
      <c r="AW234" s="115">
        <v>0</v>
      </c>
      <c r="AX234" s="115">
        <v>0</v>
      </c>
      <c r="AY234" s="115">
        <v>2033.0569999999996</v>
      </c>
      <c r="AZ234" s="115">
        <v>1750.9429999999998</v>
      </c>
      <c r="BA234" s="115">
        <v>30</v>
      </c>
      <c r="BB234" s="115">
        <v>-29.999999999999943</v>
      </c>
      <c r="BC234" s="115">
        <v>30</v>
      </c>
      <c r="BD234" s="115">
        <v>-30</v>
      </c>
      <c r="BE234" s="115">
        <v>30</v>
      </c>
      <c r="BF234" s="115">
        <v>-30</v>
      </c>
      <c r="BG234" s="115">
        <v>30</v>
      </c>
      <c r="BH234" s="115">
        <v>-30</v>
      </c>
      <c r="BI234" s="115">
        <v>2153.0569999999998</v>
      </c>
      <c r="BJ234" s="115">
        <v>1630.9429999999993</v>
      </c>
      <c r="BM234" s="115">
        <v>1750.9430000000002</v>
      </c>
      <c r="BN234" s="115">
        <v>30</v>
      </c>
      <c r="BO234" s="115">
        <v>-29.999999999999943</v>
      </c>
      <c r="BP234" s="115">
        <v>30</v>
      </c>
      <c r="BQ234" s="115">
        <v>-30</v>
      </c>
      <c r="BR234" s="115">
        <v>30</v>
      </c>
      <c r="BS234" s="115">
        <v>-30</v>
      </c>
      <c r="BT234" s="115">
        <v>30</v>
      </c>
      <c r="BU234" s="115">
        <v>-30</v>
      </c>
    </row>
    <row r="235" spans="1:73" s="40" customFormat="1" x14ac:dyDescent="0.25">
      <c r="A235" s="14" t="s">
        <v>359</v>
      </c>
      <c r="B235" s="37" t="s">
        <v>360</v>
      </c>
      <c r="C235" s="16" t="s">
        <v>17</v>
      </c>
      <c r="D235" s="17">
        <v>0</v>
      </c>
      <c r="E235" s="89">
        <v>180</v>
      </c>
      <c r="F235" s="89">
        <v>189.16970000000001</v>
      </c>
      <c r="G235" s="89">
        <v>391.37070806301381</v>
      </c>
      <c r="H235" s="89">
        <v>146.191</v>
      </c>
      <c r="I235" s="89">
        <v>449.76826858000004</v>
      </c>
      <c r="J235" s="89">
        <v>49524.232292749999</v>
      </c>
      <c r="K235" s="89">
        <v>2375.0407175400001</v>
      </c>
      <c r="L235" s="89">
        <v>4120.9555</v>
      </c>
      <c r="M235" s="89">
        <v>882.99859634357313</v>
      </c>
      <c r="N235" s="89">
        <v>882.99859726357317</v>
      </c>
      <c r="O235" s="89">
        <v>0</v>
      </c>
      <c r="P235" s="89">
        <v>0</v>
      </c>
      <c r="Q235" s="89">
        <v>0</v>
      </c>
      <c r="R235" s="89">
        <v>0</v>
      </c>
      <c r="S235" s="89">
        <v>0</v>
      </c>
      <c r="T235" s="89">
        <v>24</v>
      </c>
      <c r="U235" s="89">
        <f t="shared" si="29"/>
        <v>4099.1782905265873</v>
      </c>
      <c r="V235" s="90">
        <f t="shared" si="29"/>
        <v>54698.377390013571</v>
      </c>
      <c r="W235" s="91">
        <v>0</v>
      </c>
      <c r="X235" s="115">
        <v>0</v>
      </c>
      <c r="Y235" s="115">
        <v>0</v>
      </c>
      <c r="Z235" s="115">
        <v>0</v>
      </c>
      <c r="AA235" s="115">
        <v>0</v>
      </c>
      <c r="AB235" s="115">
        <v>0</v>
      </c>
      <c r="AC235" s="115">
        <v>0</v>
      </c>
      <c r="AD235" s="115">
        <v>0</v>
      </c>
      <c r="AE235" s="115">
        <v>0</v>
      </c>
      <c r="AF235" s="115">
        <v>1745.91478246</v>
      </c>
      <c r="AG235" s="115">
        <v>0</v>
      </c>
      <c r="AH235" s="115">
        <v>9.2000004769943189E-7</v>
      </c>
      <c r="AI235" s="115">
        <v>0</v>
      </c>
      <c r="AJ235" s="115">
        <v>0</v>
      </c>
      <c r="AK235" s="115">
        <v>0</v>
      </c>
      <c r="AL235" s="115">
        <v>0</v>
      </c>
      <c r="AM235" s="115">
        <v>0</v>
      </c>
      <c r="AN235" s="115">
        <v>24</v>
      </c>
      <c r="AO235" s="115">
        <v>-48829.28431610699</v>
      </c>
      <c r="AP235" s="115">
        <v>1769.9147833799943</v>
      </c>
      <c r="AR235" s="115">
        <v>0</v>
      </c>
      <c r="AS235" s="115">
        <v>0</v>
      </c>
      <c r="AT235" s="115">
        <v>0</v>
      </c>
      <c r="AU235" s="115">
        <v>0</v>
      </c>
      <c r="AV235" s="115">
        <v>0</v>
      </c>
      <c r="AW235" s="115">
        <v>0</v>
      </c>
      <c r="AX235" s="115">
        <v>0</v>
      </c>
      <c r="AY235" s="115">
        <v>2375.0407175400001</v>
      </c>
      <c r="AZ235" s="115">
        <v>1745.91478246</v>
      </c>
      <c r="BA235" s="115">
        <v>882.99859634357313</v>
      </c>
      <c r="BB235" s="115">
        <v>479.57587330215813</v>
      </c>
      <c r="BC235" s="115">
        <v>0</v>
      </c>
      <c r="BD235" s="115">
        <v>0</v>
      </c>
      <c r="BE235" s="115">
        <v>0</v>
      </c>
      <c r="BF235" s="115">
        <v>0</v>
      </c>
      <c r="BG235" s="115">
        <v>0</v>
      </c>
      <c r="BH235" s="115">
        <v>24</v>
      </c>
      <c r="BI235" s="115">
        <v>3258.0393138835734</v>
      </c>
      <c r="BJ235" s="115">
        <v>2249.490655762158</v>
      </c>
      <c r="BM235" s="115">
        <v>1745.91478246</v>
      </c>
      <c r="BN235" s="115">
        <v>882.99859634357313</v>
      </c>
      <c r="BO235" s="115">
        <v>882.99859726357317</v>
      </c>
      <c r="BP235" s="115">
        <v>0</v>
      </c>
      <c r="BQ235" s="115">
        <v>0</v>
      </c>
      <c r="BR235" s="115">
        <v>0</v>
      </c>
      <c r="BS235" s="115">
        <v>0</v>
      </c>
      <c r="BT235" s="115">
        <v>0</v>
      </c>
      <c r="BU235" s="115">
        <v>24</v>
      </c>
    </row>
    <row r="236" spans="1:73" s="40" customFormat="1" x14ac:dyDescent="0.25">
      <c r="A236" s="14" t="s">
        <v>361</v>
      </c>
      <c r="B236" s="21" t="s">
        <v>363</v>
      </c>
      <c r="C236" s="16" t="s">
        <v>17</v>
      </c>
      <c r="D236" s="17">
        <f>D237+D238+D239</f>
        <v>0</v>
      </c>
      <c r="E236" s="89">
        <f>E237+E238+E239</f>
        <v>180</v>
      </c>
      <c r="F236" s="89">
        <f>F237+F238+F239</f>
        <v>0</v>
      </c>
      <c r="G236" s="89">
        <f>G237+G238+G239</f>
        <v>366</v>
      </c>
      <c r="H236" s="89">
        <f>H237+H238+H239</f>
        <v>0</v>
      </c>
      <c r="I236" s="89">
        <v>449.76826858000004</v>
      </c>
      <c r="J236" s="89">
        <f>J237+J238+J239</f>
        <v>74.72760000000001</v>
      </c>
      <c r="K236" s="89">
        <v>375.04071754000006</v>
      </c>
      <c r="L236" s="89">
        <v>336.95549999999997</v>
      </c>
      <c r="M236" s="89">
        <v>882.99859634357313</v>
      </c>
      <c r="N236" s="89">
        <f>N237+N238+N239</f>
        <v>0</v>
      </c>
      <c r="O236" s="89">
        <v>0</v>
      </c>
      <c r="P236" s="89">
        <f>P237+P238+P239</f>
        <v>0</v>
      </c>
      <c r="Q236" s="89">
        <v>0</v>
      </c>
      <c r="R236" s="89">
        <f>R237+R238+R239</f>
        <v>0</v>
      </c>
      <c r="S236" s="89">
        <v>0</v>
      </c>
      <c r="T236" s="89">
        <f>T237+T238+T239</f>
        <v>24</v>
      </c>
      <c r="U236" s="89">
        <f t="shared" si="29"/>
        <v>2073.8075824635735</v>
      </c>
      <c r="V236" s="90">
        <f t="shared" si="29"/>
        <v>435.68309999999997</v>
      </c>
      <c r="W236" s="91">
        <v>0</v>
      </c>
      <c r="X236" s="115">
        <v>0</v>
      </c>
      <c r="Y236" s="115">
        <v>0</v>
      </c>
      <c r="Z236" s="115">
        <v>0</v>
      </c>
      <c r="AA236" s="115">
        <v>0</v>
      </c>
      <c r="AB236" s="115">
        <v>0</v>
      </c>
      <c r="AC236" s="115">
        <v>0</v>
      </c>
      <c r="AD236" s="115">
        <v>0</v>
      </c>
      <c r="AE236" s="115">
        <v>0</v>
      </c>
      <c r="AF236" s="115">
        <v>-38.085217540000087</v>
      </c>
      <c r="AG236" s="115">
        <v>0</v>
      </c>
      <c r="AH236" s="115">
        <v>-882.99859634357313</v>
      </c>
      <c r="AI236" s="115">
        <v>0</v>
      </c>
      <c r="AJ236" s="115">
        <v>0</v>
      </c>
      <c r="AK236" s="115">
        <v>0</v>
      </c>
      <c r="AL236" s="115">
        <v>0</v>
      </c>
      <c r="AM236" s="115">
        <v>0</v>
      </c>
      <c r="AN236" s="115">
        <v>24</v>
      </c>
      <c r="AO236" s="115">
        <v>741.04066858000033</v>
      </c>
      <c r="AP236" s="115">
        <v>-897.08381388357316</v>
      </c>
      <c r="AR236" s="115">
        <v>0</v>
      </c>
      <c r="AS236" s="115">
        <v>0</v>
      </c>
      <c r="AT236" s="115">
        <v>0</v>
      </c>
      <c r="AU236" s="115">
        <v>0</v>
      </c>
      <c r="AV236" s="115">
        <v>0</v>
      </c>
      <c r="AW236" s="115">
        <v>0</v>
      </c>
      <c r="AX236" s="115">
        <v>0</v>
      </c>
      <c r="AY236" s="115">
        <v>375.04071754000006</v>
      </c>
      <c r="AZ236" s="115">
        <v>-38.085217540000087</v>
      </c>
      <c r="BA236" s="115">
        <v>882.99859634357313</v>
      </c>
      <c r="BB236" s="115">
        <v>-403.42272396141504</v>
      </c>
      <c r="BC236" s="115">
        <v>0</v>
      </c>
      <c r="BD236" s="115">
        <v>0</v>
      </c>
      <c r="BE236" s="115">
        <v>0</v>
      </c>
      <c r="BF236" s="115">
        <v>0</v>
      </c>
      <c r="BG236" s="115">
        <v>0</v>
      </c>
      <c r="BH236" s="115">
        <v>24</v>
      </c>
      <c r="BI236" s="115">
        <v>1258.0393138835734</v>
      </c>
      <c r="BJ236" s="115">
        <v>-417.50794150141519</v>
      </c>
      <c r="BM236" s="115">
        <v>-38.085217540000087</v>
      </c>
      <c r="BN236" s="115">
        <v>882.99859634357313</v>
      </c>
      <c r="BO236" s="115">
        <v>0</v>
      </c>
      <c r="BP236" s="115">
        <v>0</v>
      </c>
      <c r="BQ236" s="115">
        <v>0</v>
      </c>
      <c r="BR236" s="115">
        <v>0</v>
      </c>
      <c r="BS236" s="115">
        <v>0</v>
      </c>
      <c r="BT236" s="115">
        <v>0</v>
      </c>
      <c r="BU236" s="115">
        <v>24</v>
      </c>
    </row>
    <row r="237" spans="1:73" s="40" customFormat="1" x14ac:dyDescent="0.25">
      <c r="A237" s="14" t="s">
        <v>691</v>
      </c>
      <c r="B237" s="22" t="s">
        <v>340</v>
      </c>
      <c r="C237" s="16" t="s">
        <v>17</v>
      </c>
      <c r="D237" s="17">
        <v>0</v>
      </c>
      <c r="E237" s="89">
        <v>0</v>
      </c>
      <c r="F237" s="89">
        <v>0</v>
      </c>
      <c r="G237" s="89">
        <v>0</v>
      </c>
      <c r="H237" s="89">
        <v>0</v>
      </c>
      <c r="I237" s="89">
        <v>449.76826858000004</v>
      </c>
      <c r="J237" s="89">
        <v>0</v>
      </c>
      <c r="K237" s="89">
        <v>0</v>
      </c>
      <c r="L237" s="89">
        <v>0</v>
      </c>
      <c r="M237" s="89">
        <v>0</v>
      </c>
      <c r="N237" s="89">
        <v>0</v>
      </c>
      <c r="O237" s="89">
        <v>0</v>
      </c>
      <c r="P237" s="89">
        <v>0</v>
      </c>
      <c r="Q237" s="89">
        <v>0</v>
      </c>
      <c r="R237" s="89">
        <v>0</v>
      </c>
      <c r="S237" s="89">
        <v>0</v>
      </c>
      <c r="T237" s="89">
        <v>0</v>
      </c>
      <c r="U237" s="89">
        <f t="shared" si="29"/>
        <v>449.76826858000004</v>
      </c>
      <c r="V237" s="90">
        <f t="shared" si="29"/>
        <v>0</v>
      </c>
      <c r="W237" s="91">
        <v>0</v>
      </c>
      <c r="X237" s="115">
        <v>0</v>
      </c>
      <c r="Y237" s="115">
        <v>0</v>
      </c>
      <c r="Z237" s="115">
        <v>0</v>
      </c>
      <c r="AA237" s="115">
        <v>0</v>
      </c>
      <c r="AB237" s="115">
        <v>0</v>
      </c>
      <c r="AC237" s="115">
        <v>0</v>
      </c>
      <c r="AD237" s="115">
        <v>0</v>
      </c>
      <c r="AE237" s="115">
        <v>0</v>
      </c>
      <c r="AF237" s="115">
        <v>0</v>
      </c>
      <c r="AG237" s="115">
        <v>0</v>
      </c>
      <c r="AH237" s="115">
        <v>0</v>
      </c>
      <c r="AI237" s="115">
        <v>0</v>
      </c>
      <c r="AJ237" s="115">
        <v>0</v>
      </c>
      <c r="AK237" s="115">
        <v>0</v>
      </c>
      <c r="AL237" s="115">
        <v>0</v>
      </c>
      <c r="AM237" s="115">
        <v>0</v>
      </c>
      <c r="AN237" s="115">
        <v>0</v>
      </c>
      <c r="AO237" s="115">
        <v>449.76826858000004</v>
      </c>
      <c r="AP237" s="115">
        <v>0</v>
      </c>
      <c r="AR237" s="115">
        <v>0</v>
      </c>
      <c r="AS237" s="115">
        <v>0</v>
      </c>
      <c r="AT237" s="115">
        <v>0</v>
      </c>
      <c r="AU237" s="115">
        <v>0</v>
      </c>
      <c r="AV237" s="115">
        <v>0</v>
      </c>
      <c r="AW237" s="115">
        <v>0</v>
      </c>
      <c r="AX237" s="115">
        <v>0</v>
      </c>
      <c r="AY237" s="115">
        <v>0</v>
      </c>
      <c r="AZ237" s="115">
        <v>0</v>
      </c>
      <c r="BA237" s="115">
        <v>0</v>
      </c>
      <c r="BB237" s="115">
        <v>0</v>
      </c>
      <c r="BC237" s="115">
        <v>0</v>
      </c>
      <c r="BD237" s="115">
        <v>0</v>
      </c>
      <c r="BE237" s="115">
        <v>0</v>
      </c>
      <c r="BF237" s="115">
        <v>0</v>
      </c>
      <c r="BG237" s="115">
        <v>0</v>
      </c>
      <c r="BH237" s="115">
        <v>0</v>
      </c>
      <c r="BI237" s="115">
        <v>0</v>
      </c>
      <c r="BJ237" s="115">
        <v>0</v>
      </c>
      <c r="BM237" s="115">
        <v>0</v>
      </c>
      <c r="BN237" s="115">
        <v>0</v>
      </c>
      <c r="BO237" s="115">
        <v>0</v>
      </c>
      <c r="BP237" s="115">
        <v>0</v>
      </c>
      <c r="BQ237" s="115">
        <v>0</v>
      </c>
      <c r="BR237" s="115">
        <v>0</v>
      </c>
      <c r="BS237" s="115">
        <v>0</v>
      </c>
      <c r="BT237" s="115">
        <v>0</v>
      </c>
      <c r="BU237" s="115">
        <v>0</v>
      </c>
    </row>
    <row r="238" spans="1:73" s="40" customFormat="1" x14ac:dyDescent="0.25">
      <c r="A238" s="14" t="s">
        <v>692</v>
      </c>
      <c r="B238" s="22" t="s">
        <v>342</v>
      </c>
      <c r="C238" s="16" t="s">
        <v>17</v>
      </c>
      <c r="D238" s="17">
        <v>0</v>
      </c>
      <c r="E238" s="89">
        <v>180</v>
      </c>
      <c r="F238" s="89">
        <v>0</v>
      </c>
      <c r="G238" s="89">
        <v>366</v>
      </c>
      <c r="H238" s="89">
        <v>0</v>
      </c>
      <c r="I238" s="89">
        <v>0</v>
      </c>
      <c r="J238" s="89">
        <v>74.72760000000001</v>
      </c>
      <c r="K238" s="89">
        <v>375.04071754000006</v>
      </c>
      <c r="L238" s="89">
        <f>L236-L239</f>
        <v>336.95549999999997</v>
      </c>
      <c r="M238" s="89">
        <v>882.99859634357313</v>
      </c>
      <c r="N238" s="89">
        <v>0</v>
      </c>
      <c r="O238" s="89">
        <v>0</v>
      </c>
      <c r="P238" s="89">
        <v>0</v>
      </c>
      <c r="Q238" s="89">
        <v>0</v>
      </c>
      <c r="R238" s="89">
        <v>0</v>
      </c>
      <c r="S238" s="89">
        <v>0</v>
      </c>
      <c r="T238" s="89">
        <v>24</v>
      </c>
      <c r="U238" s="89">
        <f t="shared" si="29"/>
        <v>1624.0393138835732</v>
      </c>
      <c r="V238" s="90">
        <f t="shared" si="29"/>
        <v>435.68309999999997</v>
      </c>
      <c r="W238" s="91">
        <v>0</v>
      </c>
      <c r="X238" s="115">
        <v>0</v>
      </c>
      <c r="Y238" s="115">
        <v>0</v>
      </c>
      <c r="Z238" s="115">
        <v>0</v>
      </c>
      <c r="AA238" s="115">
        <v>0</v>
      </c>
      <c r="AB238" s="115">
        <v>0</v>
      </c>
      <c r="AC238" s="115">
        <v>0</v>
      </c>
      <c r="AD238" s="115">
        <v>0</v>
      </c>
      <c r="AE238" s="115">
        <v>0</v>
      </c>
      <c r="AF238" s="115">
        <v>-38.085217540000087</v>
      </c>
      <c r="AG238" s="115">
        <v>0</v>
      </c>
      <c r="AH238" s="115">
        <v>-882.99859634357313</v>
      </c>
      <c r="AI238" s="115">
        <v>0</v>
      </c>
      <c r="AJ238" s="115">
        <v>0</v>
      </c>
      <c r="AK238" s="115">
        <v>0</v>
      </c>
      <c r="AL238" s="115">
        <v>0</v>
      </c>
      <c r="AM238" s="115">
        <v>0</v>
      </c>
      <c r="AN238" s="115">
        <v>24</v>
      </c>
      <c r="AO238" s="115">
        <v>291.27240000000006</v>
      </c>
      <c r="AP238" s="115">
        <v>-897.08381388357316</v>
      </c>
      <c r="AR238" s="115">
        <v>0</v>
      </c>
      <c r="AS238" s="115">
        <v>0</v>
      </c>
      <c r="AT238" s="115">
        <v>0</v>
      </c>
      <c r="AU238" s="115">
        <v>0</v>
      </c>
      <c r="AV238" s="115">
        <v>0</v>
      </c>
      <c r="AW238" s="115">
        <v>0</v>
      </c>
      <c r="AX238" s="115">
        <v>0</v>
      </c>
      <c r="AY238" s="115">
        <v>375.04071754000006</v>
      </c>
      <c r="AZ238" s="115">
        <v>-38.085217540000087</v>
      </c>
      <c r="BA238" s="115">
        <v>882.99859634357313</v>
      </c>
      <c r="BB238" s="115">
        <v>-403.42272396141504</v>
      </c>
      <c r="BC238" s="115">
        <v>0</v>
      </c>
      <c r="BD238" s="115">
        <v>0</v>
      </c>
      <c r="BE238" s="115">
        <v>0</v>
      </c>
      <c r="BF238" s="115">
        <v>0</v>
      </c>
      <c r="BG238" s="115">
        <v>0</v>
      </c>
      <c r="BH238" s="115">
        <v>24</v>
      </c>
      <c r="BI238" s="115">
        <v>1258.0393138835732</v>
      </c>
      <c r="BJ238" s="115">
        <v>-417.50794150141519</v>
      </c>
      <c r="BM238" s="115">
        <v>-38.085217540000087</v>
      </c>
      <c r="BN238" s="115">
        <v>882.99859634357313</v>
      </c>
      <c r="BO238" s="115">
        <v>0</v>
      </c>
      <c r="BP238" s="115">
        <v>0</v>
      </c>
      <c r="BQ238" s="115">
        <v>0</v>
      </c>
      <c r="BR238" s="115">
        <v>0</v>
      </c>
      <c r="BS238" s="115">
        <v>0</v>
      </c>
      <c r="BT238" s="115">
        <v>0</v>
      </c>
      <c r="BU238" s="115">
        <v>24</v>
      </c>
    </row>
    <row r="239" spans="1:73" s="40" customFormat="1" x14ac:dyDescent="0.25">
      <c r="A239" s="14" t="s">
        <v>693</v>
      </c>
      <c r="B239" s="22" t="s">
        <v>344</v>
      </c>
      <c r="C239" s="16" t="s">
        <v>17</v>
      </c>
      <c r="D239" s="17">
        <v>0</v>
      </c>
      <c r="E239" s="89">
        <v>0</v>
      </c>
      <c r="F239" s="89">
        <v>0</v>
      </c>
      <c r="G239" s="89">
        <v>0</v>
      </c>
      <c r="H239" s="89">
        <v>0</v>
      </c>
      <c r="I239" s="89">
        <v>0</v>
      </c>
      <c r="J239" s="89">
        <v>0</v>
      </c>
      <c r="K239" s="89">
        <v>0</v>
      </c>
      <c r="L239" s="89">
        <v>0</v>
      </c>
      <c r="M239" s="89">
        <v>0</v>
      </c>
      <c r="N239" s="89">
        <v>0</v>
      </c>
      <c r="O239" s="89">
        <v>0</v>
      </c>
      <c r="P239" s="89">
        <v>0</v>
      </c>
      <c r="Q239" s="89">
        <v>0</v>
      </c>
      <c r="R239" s="89">
        <v>0</v>
      </c>
      <c r="S239" s="89">
        <v>0</v>
      </c>
      <c r="T239" s="89">
        <v>0</v>
      </c>
      <c r="U239" s="89">
        <f t="shared" si="29"/>
        <v>0</v>
      </c>
      <c r="V239" s="90">
        <f t="shared" si="29"/>
        <v>0</v>
      </c>
      <c r="W239" s="91">
        <v>0</v>
      </c>
      <c r="X239" s="115">
        <v>0</v>
      </c>
      <c r="Y239" s="115">
        <v>0</v>
      </c>
      <c r="Z239" s="115">
        <v>0</v>
      </c>
      <c r="AA239" s="115">
        <v>0</v>
      </c>
      <c r="AB239" s="115">
        <v>0</v>
      </c>
      <c r="AC239" s="115">
        <v>0</v>
      </c>
      <c r="AD239" s="115">
        <v>0</v>
      </c>
      <c r="AE239" s="115">
        <v>0</v>
      </c>
      <c r="AF239" s="115">
        <v>0</v>
      </c>
      <c r="AG239" s="115">
        <v>0</v>
      </c>
      <c r="AH239" s="115">
        <v>0</v>
      </c>
      <c r="AI239" s="115">
        <v>0</v>
      </c>
      <c r="AJ239" s="115">
        <v>0</v>
      </c>
      <c r="AK239" s="115">
        <v>0</v>
      </c>
      <c r="AL239" s="115">
        <v>0</v>
      </c>
      <c r="AM239" s="115">
        <v>0</v>
      </c>
      <c r="AN239" s="115">
        <v>0</v>
      </c>
      <c r="AO239" s="115">
        <v>0</v>
      </c>
      <c r="AP239" s="115">
        <v>0</v>
      </c>
      <c r="AR239" s="115">
        <v>0</v>
      </c>
      <c r="AS239" s="115">
        <v>0</v>
      </c>
      <c r="AT239" s="115">
        <v>0</v>
      </c>
      <c r="AU239" s="115">
        <v>0</v>
      </c>
      <c r="AV239" s="115">
        <v>0</v>
      </c>
      <c r="AW239" s="115">
        <v>0</v>
      </c>
      <c r="AX239" s="115">
        <v>0</v>
      </c>
      <c r="AY239" s="115">
        <v>0</v>
      </c>
      <c r="AZ239" s="115">
        <v>0</v>
      </c>
      <c r="BA239" s="115">
        <v>0</v>
      </c>
      <c r="BB239" s="115">
        <v>0</v>
      </c>
      <c r="BC239" s="115">
        <v>0</v>
      </c>
      <c r="BD239" s="115">
        <v>0</v>
      </c>
      <c r="BE239" s="115">
        <v>0</v>
      </c>
      <c r="BF239" s="115">
        <v>0</v>
      </c>
      <c r="BG239" s="115">
        <v>0</v>
      </c>
      <c r="BH239" s="115">
        <v>0</v>
      </c>
      <c r="BI239" s="115">
        <v>0</v>
      </c>
      <c r="BJ239" s="115">
        <v>0</v>
      </c>
      <c r="BM239" s="115">
        <v>0</v>
      </c>
      <c r="BN239" s="115">
        <v>0</v>
      </c>
      <c r="BO239" s="115">
        <v>0</v>
      </c>
      <c r="BP239" s="115">
        <v>0</v>
      </c>
      <c r="BQ239" s="115">
        <v>0</v>
      </c>
      <c r="BR239" s="115">
        <v>0</v>
      </c>
      <c r="BS239" s="115">
        <v>0</v>
      </c>
      <c r="BT239" s="115">
        <v>0</v>
      </c>
      <c r="BU239" s="115">
        <v>0</v>
      </c>
    </row>
    <row r="240" spans="1:73" s="40" customFormat="1" x14ac:dyDescent="0.25">
      <c r="A240" s="14" t="s">
        <v>362</v>
      </c>
      <c r="B240" s="21" t="s">
        <v>220</v>
      </c>
      <c r="C240" s="16" t="s">
        <v>17</v>
      </c>
      <c r="D240" s="17">
        <v>0</v>
      </c>
      <c r="E240" s="89">
        <v>0</v>
      </c>
      <c r="F240" s="89">
        <v>0</v>
      </c>
      <c r="G240" s="89">
        <v>0</v>
      </c>
      <c r="H240" s="89">
        <v>0</v>
      </c>
      <c r="I240" s="89">
        <v>0</v>
      </c>
      <c r="J240" s="89">
        <v>0</v>
      </c>
      <c r="K240" s="89">
        <v>0</v>
      </c>
      <c r="L240" s="89">
        <v>0</v>
      </c>
      <c r="M240" s="89">
        <v>0</v>
      </c>
      <c r="N240" s="89">
        <v>0</v>
      </c>
      <c r="O240" s="89">
        <v>0</v>
      </c>
      <c r="P240" s="89">
        <v>0</v>
      </c>
      <c r="Q240" s="89">
        <v>0</v>
      </c>
      <c r="R240" s="89">
        <v>0</v>
      </c>
      <c r="S240" s="89">
        <v>0</v>
      </c>
      <c r="T240" s="89">
        <v>0</v>
      </c>
      <c r="U240" s="89">
        <f t="shared" si="29"/>
        <v>0</v>
      </c>
      <c r="V240" s="90">
        <f t="shared" si="29"/>
        <v>0</v>
      </c>
      <c r="W240" s="91">
        <v>0</v>
      </c>
      <c r="X240" s="115">
        <v>0</v>
      </c>
      <c r="Y240" s="115">
        <v>0</v>
      </c>
      <c r="Z240" s="115">
        <v>0</v>
      </c>
      <c r="AA240" s="115">
        <v>0</v>
      </c>
      <c r="AB240" s="115">
        <v>0</v>
      </c>
      <c r="AC240" s="115">
        <v>0</v>
      </c>
      <c r="AD240" s="115">
        <v>0</v>
      </c>
      <c r="AE240" s="115">
        <v>0</v>
      </c>
      <c r="AF240" s="115">
        <v>0</v>
      </c>
      <c r="AG240" s="115">
        <v>0</v>
      </c>
      <c r="AH240" s="115">
        <v>0</v>
      </c>
      <c r="AI240" s="115">
        <v>0</v>
      </c>
      <c r="AJ240" s="115">
        <v>0</v>
      </c>
      <c r="AK240" s="115">
        <v>0</v>
      </c>
      <c r="AL240" s="115">
        <v>0</v>
      </c>
      <c r="AM240" s="115">
        <v>0</v>
      </c>
      <c r="AN240" s="115">
        <v>0</v>
      </c>
      <c r="AO240" s="115">
        <v>0</v>
      </c>
      <c r="AP240" s="115">
        <v>0</v>
      </c>
      <c r="AR240" s="115">
        <v>0</v>
      </c>
      <c r="AS240" s="115">
        <v>0</v>
      </c>
      <c r="AT240" s="115">
        <v>0</v>
      </c>
      <c r="AU240" s="115">
        <v>0</v>
      </c>
      <c r="AV240" s="115">
        <v>0</v>
      </c>
      <c r="AW240" s="115">
        <v>0</v>
      </c>
      <c r="AX240" s="115">
        <v>0</v>
      </c>
      <c r="AY240" s="115">
        <v>0</v>
      </c>
      <c r="AZ240" s="115">
        <v>0</v>
      </c>
      <c r="BA240" s="115">
        <v>0</v>
      </c>
      <c r="BB240" s="115">
        <v>0</v>
      </c>
      <c r="BC240" s="115">
        <v>0</v>
      </c>
      <c r="BD240" s="115">
        <v>0</v>
      </c>
      <c r="BE240" s="115">
        <v>0</v>
      </c>
      <c r="BF240" s="115">
        <v>0</v>
      </c>
      <c r="BG240" s="115">
        <v>0</v>
      </c>
      <c r="BH240" s="115">
        <v>0</v>
      </c>
      <c r="BI240" s="115">
        <v>0</v>
      </c>
      <c r="BJ240" s="115">
        <v>0</v>
      </c>
      <c r="BM240" s="115">
        <v>0</v>
      </c>
      <c r="BN240" s="115">
        <v>0</v>
      </c>
      <c r="BO240" s="115">
        <v>0</v>
      </c>
      <c r="BP240" s="115">
        <v>0</v>
      </c>
      <c r="BQ240" s="115">
        <v>0</v>
      </c>
      <c r="BR240" s="115">
        <v>0</v>
      </c>
      <c r="BS240" s="115">
        <v>0</v>
      </c>
      <c r="BT240" s="115">
        <v>0</v>
      </c>
      <c r="BU240" s="115">
        <v>0</v>
      </c>
    </row>
    <row r="241" spans="1:73" s="40" customFormat="1" x14ac:dyDescent="0.25">
      <c r="A241" s="14" t="s">
        <v>364</v>
      </c>
      <c r="B241" s="21" t="s">
        <v>365</v>
      </c>
      <c r="C241" s="16" t="s">
        <v>17</v>
      </c>
      <c r="D241" s="17">
        <f>D235-D236-D240</f>
        <v>0</v>
      </c>
      <c r="E241" s="89">
        <f>E235-E236-E240</f>
        <v>0</v>
      </c>
      <c r="F241" s="89">
        <f>F235-F236-F240</f>
        <v>189.16970000000001</v>
      </c>
      <c r="G241" s="89">
        <f>G235-G236-G240</f>
        <v>25.370708063013808</v>
      </c>
      <c r="H241" s="89">
        <f>H235-H236-H240</f>
        <v>146.191</v>
      </c>
      <c r="I241" s="89">
        <v>0</v>
      </c>
      <c r="J241" s="89">
        <f t="shared" ref="J241:V241" si="30">J235-J236-J240</f>
        <v>49449.504692750001</v>
      </c>
      <c r="K241" s="89">
        <v>2000</v>
      </c>
      <c r="L241" s="89">
        <f>L235-L236-L240</f>
        <v>3784</v>
      </c>
      <c r="M241" s="89">
        <v>0</v>
      </c>
      <c r="N241" s="89">
        <f t="shared" si="30"/>
        <v>882.99859726357317</v>
      </c>
      <c r="O241" s="89">
        <v>0</v>
      </c>
      <c r="P241" s="89">
        <f t="shared" si="30"/>
        <v>0</v>
      </c>
      <c r="Q241" s="89">
        <v>0</v>
      </c>
      <c r="R241" s="89">
        <f t="shared" si="30"/>
        <v>0</v>
      </c>
      <c r="S241" s="89">
        <v>0</v>
      </c>
      <c r="T241" s="89">
        <f t="shared" si="30"/>
        <v>0</v>
      </c>
      <c r="U241" s="89">
        <f t="shared" si="30"/>
        <v>2025.3707080630138</v>
      </c>
      <c r="V241" s="90">
        <f t="shared" si="30"/>
        <v>54262.694290013569</v>
      </c>
      <c r="W241" s="91">
        <v>0</v>
      </c>
      <c r="X241" s="115">
        <v>0</v>
      </c>
      <c r="Y241" s="115">
        <v>0</v>
      </c>
      <c r="Z241" s="115">
        <v>0</v>
      </c>
      <c r="AA241" s="115">
        <v>0</v>
      </c>
      <c r="AB241" s="115">
        <v>0</v>
      </c>
      <c r="AC241" s="115">
        <v>0</v>
      </c>
      <c r="AD241" s="115">
        <v>0</v>
      </c>
      <c r="AE241" s="115">
        <v>0</v>
      </c>
      <c r="AF241" s="115">
        <v>1784</v>
      </c>
      <c r="AG241" s="115">
        <v>0</v>
      </c>
      <c r="AH241" s="115">
        <v>882.99859726357317</v>
      </c>
      <c r="AI241" s="115">
        <v>0</v>
      </c>
      <c r="AJ241" s="115">
        <v>0</v>
      </c>
      <c r="AK241" s="115">
        <v>0</v>
      </c>
      <c r="AL241" s="115">
        <v>0</v>
      </c>
      <c r="AM241" s="115">
        <v>0</v>
      </c>
      <c r="AN241" s="115">
        <v>0</v>
      </c>
      <c r="AO241" s="115">
        <v>-49570.324984686995</v>
      </c>
      <c r="AP241" s="115">
        <v>2666.9985972635623</v>
      </c>
      <c r="AR241" s="115">
        <v>0</v>
      </c>
      <c r="AS241" s="115">
        <v>0</v>
      </c>
      <c r="AT241" s="115">
        <v>0</v>
      </c>
      <c r="AU241" s="115">
        <v>0</v>
      </c>
      <c r="AV241" s="115">
        <v>0</v>
      </c>
      <c r="AW241" s="115">
        <v>0</v>
      </c>
      <c r="AX241" s="115">
        <v>0</v>
      </c>
      <c r="AY241" s="115">
        <v>2000</v>
      </c>
      <c r="AZ241" s="115">
        <v>1784</v>
      </c>
      <c r="BA241" s="115">
        <v>0</v>
      </c>
      <c r="BB241" s="115">
        <v>882.99859726357317</v>
      </c>
      <c r="BC241" s="115">
        <v>0</v>
      </c>
      <c r="BD241" s="115">
        <v>0</v>
      </c>
      <c r="BE241" s="115">
        <v>0</v>
      </c>
      <c r="BF241" s="115">
        <v>0</v>
      </c>
      <c r="BG241" s="115">
        <v>0</v>
      </c>
      <c r="BH241" s="115">
        <v>0</v>
      </c>
      <c r="BI241" s="115">
        <v>2000</v>
      </c>
      <c r="BJ241" s="115">
        <v>2666.9985972635695</v>
      </c>
      <c r="BM241" s="115">
        <v>1784</v>
      </c>
      <c r="BN241" s="115">
        <v>0</v>
      </c>
      <c r="BO241" s="115">
        <v>882.99859726357317</v>
      </c>
      <c r="BP241" s="115">
        <v>0</v>
      </c>
      <c r="BQ241" s="115">
        <v>0</v>
      </c>
      <c r="BR241" s="115">
        <v>0</v>
      </c>
      <c r="BS241" s="115">
        <v>0</v>
      </c>
      <c r="BT241" s="115">
        <v>0</v>
      </c>
      <c r="BU241" s="115">
        <v>0</v>
      </c>
    </row>
    <row r="242" spans="1:73" s="40" customFormat="1" ht="31.5" x14ac:dyDescent="0.25">
      <c r="A242" s="14" t="s">
        <v>366</v>
      </c>
      <c r="B242" s="37" t="s">
        <v>367</v>
      </c>
      <c r="C242" s="16" t="s">
        <v>17</v>
      </c>
      <c r="D242" s="17">
        <f>D167-D185</f>
        <v>18.743446679999977</v>
      </c>
      <c r="E242" s="89">
        <f>E167-E185</f>
        <v>576.11969999999974</v>
      </c>
      <c r="F242" s="89">
        <f>F167-F185</f>
        <v>509.7526127999995</v>
      </c>
      <c r="G242" s="89">
        <f>G167-G185</f>
        <v>-308.08750926535777</v>
      </c>
      <c r="H242" s="89">
        <f>H167-H185</f>
        <v>337.74937434299954</v>
      </c>
      <c r="I242" s="89">
        <v>-209.50255755166108</v>
      </c>
      <c r="J242" s="89">
        <f>J167-J185</f>
        <v>-250.83441131105428</v>
      </c>
      <c r="K242" s="89">
        <v>116.59052780941056</v>
      </c>
      <c r="L242" s="89">
        <f>L167-L185</f>
        <v>-13.642989699999816</v>
      </c>
      <c r="M242" s="89">
        <v>-1070.5058666661535</v>
      </c>
      <c r="N242" s="89">
        <f>N167-N185</f>
        <v>-1466.2300785329035</v>
      </c>
      <c r="O242" s="89">
        <v>80.65101932647849</v>
      </c>
      <c r="P242" s="89">
        <f>P167-P185</f>
        <v>-1689.9717017190706</v>
      </c>
      <c r="Q242" s="89">
        <v>-9.2971507485481197</v>
      </c>
      <c r="R242" s="89">
        <f>R167-R185</f>
        <v>272.82060473722868</v>
      </c>
      <c r="S242" s="89">
        <v>-20.948197939642341</v>
      </c>
      <c r="T242" s="89">
        <f>T167-T185</f>
        <v>1021.0433795537792</v>
      </c>
      <c r="U242" s="89">
        <f>G242+I242+K242+M242+O242+Q242+S242</f>
        <v>-1421.0997350354737</v>
      </c>
      <c r="V242" s="90">
        <f t="shared" si="29"/>
        <v>-1789.0658226290207</v>
      </c>
      <c r="W242" s="91">
        <v>0</v>
      </c>
      <c r="X242" s="115">
        <v>0</v>
      </c>
      <c r="Y242" s="115">
        <v>0</v>
      </c>
      <c r="Z242" s="115">
        <v>0</v>
      </c>
      <c r="AA242" s="115">
        <v>0</v>
      </c>
      <c r="AB242" s="115">
        <v>0</v>
      </c>
      <c r="AC242" s="115">
        <v>0</v>
      </c>
      <c r="AD242" s="115">
        <v>0</v>
      </c>
      <c r="AE242" s="115">
        <v>0</v>
      </c>
      <c r="AF242" s="115">
        <v>-130.23351750941038</v>
      </c>
      <c r="AG242" s="115">
        <v>0</v>
      </c>
      <c r="AH242" s="115">
        <v>-395.72421186675001</v>
      </c>
      <c r="AI242" s="115">
        <v>0</v>
      </c>
      <c r="AJ242" s="115">
        <v>-1770.622721045549</v>
      </c>
      <c r="AK242" s="115">
        <v>0</v>
      </c>
      <c r="AL242" s="115">
        <v>282.1177554857768</v>
      </c>
      <c r="AM242" s="115">
        <v>0</v>
      </c>
      <c r="AN242" s="115">
        <v>1041.9915774934216</v>
      </c>
      <c r="AO242" s="115">
        <v>-604.50502984896411</v>
      </c>
      <c r="AP242" s="115">
        <v>-972.47111744251106</v>
      </c>
      <c r="AR242" s="115">
        <v>0</v>
      </c>
      <c r="AS242" s="115">
        <v>0</v>
      </c>
      <c r="AT242" s="115">
        <v>0</v>
      </c>
      <c r="AU242" s="115">
        <v>0</v>
      </c>
      <c r="AV242" s="115">
        <v>0</v>
      </c>
      <c r="AW242" s="115">
        <v>0</v>
      </c>
      <c r="AX242" s="115">
        <v>0</v>
      </c>
      <c r="AY242" s="115">
        <v>907.04599945620066</v>
      </c>
      <c r="AZ242" s="115">
        <v>32.261662162021821</v>
      </c>
      <c r="BA242" s="115">
        <v>-1068.0621208168905</v>
      </c>
      <c r="BB242" s="115">
        <v>-1652.6663574925751</v>
      </c>
      <c r="BC242" s="115">
        <v>-39.684265130774293</v>
      </c>
      <c r="BD242" s="115">
        <v>-1761.8662777393765</v>
      </c>
      <c r="BE242" s="115">
        <v>-28.573774124754891</v>
      </c>
      <c r="BF242" s="115">
        <v>291.02063685281337</v>
      </c>
      <c r="BG242" s="115">
        <v>-60.643978672113917</v>
      </c>
      <c r="BH242" s="115">
        <v>1051.0433904224283</v>
      </c>
      <c r="BI242" s="115">
        <v>-289.9181392883329</v>
      </c>
      <c r="BJ242" s="115">
        <v>-2040.2069457946882</v>
      </c>
      <c r="BM242" s="115">
        <v>646.79755611969813</v>
      </c>
      <c r="BN242" s="115">
        <v>-1068.0621208168905</v>
      </c>
      <c r="BO242" s="115">
        <v>-1484.2944901701758</v>
      </c>
      <c r="BP242" s="115">
        <v>-39.684265130774293</v>
      </c>
      <c r="BQ242" s="115">
        <v>-1761.8662777393765</v>
      </c>
      <c r="BR242" s="115">
        <v>-28.573774124754891</v>
      </c>
      <c r="BS242" s="115">
        <v>291.02063685281337</v>
      </c>
      <c r="BT242" s="115">
        <v>-60.643978672113917</v>
      </c>
      <c r="BU242" s="115">
        <v>1051.0433904224283</v>
      </c>
    </row>
    <row r="243" spans="1:73" s="40" customFormat="1" ht="31.5" x14ac:dyDescent="0.25">
      <c r="A243" s="14" t="s">
        <v>368</v>
      </c>
      <c r="B243" s="37" t="s">
        <v>369</v>
      </c>
      <c r="C243" s="16" t="s">
        <v>17</v>
      </c>
      <c r="D243" s="17">
        <f>D203-D210</f>
        <v>-350.04314668000001</v>
      </c>
      <c r="E243" s="89">
        <f>E203-E210</f>
        <v>-534.77102737714006</v>
      </c>
      <c r="F243" s="89">
        <f>F203-F210</f>
        <v>-211.2799620415</v>
      </c>
      <c r="G243" s="89">
        <f>G203-G210</f>
        <v>-71.317722959999998</v>
      </c>
      <c r="H243" s="89">
        <f>H203-H210</f>
        <v>-178.62022538299993</v>
      </c>
      <c r="I243" s="89">
        <v>-1671.4756311643901</v>
      </c>
      <c r="J243" s="89">
        <f>J203-J210</f>
        <v>-1355.9152886889453</v>
      </c>
      <c r="K243" s="89">
        <v>-1904.304770314488</v>
      </c>
      <c r="L243" s="89">
        <f>L203-L210</f>
        <v>-852.29004194999993</v>
      </c>
      <c r="M243" s="89">
        <v>-325.15173776464252</v>
      </c>
      <c r="N243" s="89">
        <f>N203-N210</f>
        <v>-2662.6213994906311</v>
      </c>
      <c r="O243" s="89">
        <v>-53.074144793792748</v>
      </c>
      <c r="P243" s="89">
        <f>P203-P210</f>
        <v>-414.84477434978282</v>
      </c>
      <c r="Q243" s="89">
        <v>-0.8542920368666671</v>
      </c>
      <c r="R243" s="89">
        <f>R203-R210</f>
        <v>-98.628281359079821</v>
      </c>
      <c r="S243" s="89">
        <v>-0.8542920368666671</v>
      </c>
      <c r="T243" s="89">
        <f>T203-T210</f>
        <v>-0.86877156291525481</v>
      </c>
      <c r="U243" s="89">
        <f t="shared" si="29"/>
        <v>-4027.0325910710467</v>
      </c>
      <c r="V243" s="90">
        <f t="shared" si="29"/>
        <v>-5563.7887827843533</v>
      </c>
      <c r="W243" s="91">
        <v>0</v>
      </c>
      <c r="X243" s="115">
        <v>0</v>
      </c>
      <c r="Y243" s="115">
        <v>0</v>
      </c>
      <c r="Z243" s="115">
        <v>0</v>
      </c>
      <c r="AA243" s="115">
        <v>0</v>
      </c>
      <c r="AB243" s="115">
        <v>0</v>
      </c>
      <c r="AC243" s="115">
        <v>0</v>
      </c>
      <c r="AD243" s="115">
        <v>0</v>
      </c>
      <c r="AE243" s="115">
        <v>0</v>
      </c>
      <c r="AF243" s="115">
        <v>1052.0147283644881</v>
      </c>
      <c r="AG243" s="115">
        <v>0</v>
      </c>
      <c r="AH243" s="115">
        <v>-2337.4696617259888</v>
      </c>
      <c r="AI243" s="115">
        <v>0</v>
      </c>
      <c r="AJ243" s="115">
        <v>-361.77062955599007</v>
      </c>
      <c r="AK243" s="115">
        <v>0</v>
      </c>
      <c r="AL243" s="115">
        <v>-97.773989322213154</v>
      </c>
      <c r="AM243" s="115">
        <v>0</v>
      </c>
      <c r="AN243" s="115">
        <v>-1.447952604858771E-2</v>
      </c>
      <c r="AO243" s="115">
        <v>-208.25784005244486</v>
      </c>
      <c r="AP243" s="115">
        <v>-1745.0140317657515</v>
      </c>
      <c r="AR243" s="115">
        <v>0</v>
      </c>
      <c r="AS243" s="115">
        <v>0</v>
      </c>
      <c r="AT243" s="115">
        <v>0</v>
      </c>
      <c r="AU243" s="115">
        <v>0</v>
      </c>
      <c r="AV243" s="115">
        <v>0</v>
      </c>
      <c r="AW243" s="115">
        <v>0</v>
      </c>
      <c r="AX243" s="115">
        <v>0</v>
      </c>
      <c r="AY243" s="115">
        <v>-1379.8012028141486</v>
      </c>
      <c r="AZ243" s="115">
        <v>1344.2165961936255</v>
      </c>
      <c r="BA243" s="115">
        <v>-277.08728075248951</v>
      </c>
      <c r="BB243" s="115">
        <v>-2333.4505997760784</v>
      </c>
      <c r="BC243" s="115">
        <v>48.820409843133255</v>
      </c>
      <c r="BD243" s="115">
        <v>-362.62492227951321</v>
      </c>
      <c r="BE243" s="115">
        <v>10.945707963133332</v>
      </c>
      <c r="BF243" s="115">
        <v>-98.628281359079821</v>
      </c>
      <c r="BG243" s="115">
        <v>-0.8542920368666671</v>
      </c>
      <c r="BH243" s="115">
        <v>-0.86877156291525481</v>
      </c>
      <c r="BI243" s="115">
        <v>-1597.9766577972382</v>
      </c>
      <c r="BJ243" s="115">
        <v>-1451.3559787839604</v>
      </c>
      <c r="BM243" s="115">
        <v>435.50390894658995</v>
      </c>
      <c r="BN243" s="115">
        <v>-277.08728075248951</v>
      </c>
      <c r="BO243" s="115">
        <v>-2572.382013378478</v>
      </c>
      <c r="BP243" s="115">
        <v>48.820409843133255</v>
      </c>
      <c r="BQ243" s="115">
        <v>-362.62492227951321</v>
      </c>
      <c r="BR243" s="115">
        <v>10.945707963133332</v>
      </c>
      <c r="BS243" s="115">
        <v>-98.628281359079821</v>
      </c>
      <c r="BT243" s="115">
        <v>-0.8542920368666671</v>
      </c>
      <c r="BU243" s="115">
        <v>-0.86877156291525481</v>
      </c>
    </row>
    <row r="244" spans="1:73" s="40" customFormat="1" x14ac:dyDescent="0.25">
      <c r="A244" s="14" t="s">
        <v>370</v>
      </c>
      <c r="B244" s="21" t="s">
        <v>371</v>
      </c>
      <c r="C244" s="16" t="s">
        <v>17</v>
      </c>
      <c r="D244" s="17">
        <v>0</v>
      </c>
      <c r="E244" s="89">
        <v>0</v>
      </c>
      <c r="F244" s="89">
        <v>0</v>
      </c>
      <c r="G244" s="89">
        <v>0</v>
      </c>
      <c r="H244" s="89">
        <v>0</v>
      </c>
      <c r="I244" s="89">
        <v>0</v>
      </c>
      <c r="J244" s="89">
        <v>0</v>
      </c>
      <c r="K244" s="89">
        <v>0</v>
      </c>
      <c r="L244" s="89">
        <v>0</v>
      </c>
      <c r="M244" s="89">
        <v>0</v>
      </c>
      <c r="N244" s="89">
        <v>0</v>
      </c>
      <c r="O244" s="89">
        <v>0</v>
      </c>
      <c r="P244" s="89">
        <v>0</v>
      </c>
      <c r="Q244" s="89">
        <v>0</v>
      </c>
      <c r="R244" s="89">
        <v>0</v>
      </c>
      <c r="S244" s="89">
        <v>0</v>
      </c>
      <c r="T244" s="89">
        <v>0</v>
      </c>
      <c r="U244" s="89">
        <f t="shared" si="29"/>
        <v>0</v>
      </c>
      <c r="V244" s="90">
        <f t="shared" si="29"/>
        <v>0</v>
      </c>
      <c r="W244" s="91">
        <v>0</v>
      </c>
      <c r="X244" s="115">
        <v>0</v>
      </c>
      <c r="Y244" s="115">
        <v>0</v>
      </c>
      <c r="Z244" s="115">
        <v>0</v>
      </c>
      <c r="AA244" s="115">
        <v>0</v>
      </c>
      <c r="AB244" s="115">
        <v>0</v>
      </c>
      <c r="AC244" s="115">
        <v>0</v>
      </c>
      <c r="AD244" s="115">
        <v>0</v>
      </c>
      <c r="AE244" s="115">
        <v>0</v>
      </c>
      <c r="AF244" s="115">
        <v>0</v>
      </c>
      <c r="AG244" s="115">
        <v>0</v>
      </c>
      <c r="AH244" s="115">
        <v>0</v>
      </c>
      <c r="AI244" s="115">
        <v>0</v>
      </c>
      <c r="AJ244" s="115">
        <v>0</v>
      </c>
      <c r="AK244" s="115">
        <v>0</v>
      </c>
      <c r="AL244" s="115">
        <v>0</v>
      </c>
      <c r="AM244" s="115">
        <v>0</v>
      </c>
      <c r="AN244" s="115">
        <v>0</v>
      </c>
      <c r="AO244" s="115">
        <v>0</v>
      </c>
      <c r="AP244" s="115">
        <v>0</v>
      </c>
      <c r="AR244" s="115">
        <v>0</v>
      </c>
      <c r="AS244" s="115">
        <v>0</v>
      </c>
      <c r="AT244" s="115">
        <v>0</v>
      </c>
      <c r="AU244" s="115">
        <v>0</v>
      </c>
      <c r="AV244" s="115">
        <v>0</v>
      </c>
      <c r="AW244" s="115">
        <v>0</v>
      </c>
      <c r="AX244" s="115">
        <v>0</v>
      </c>
      <c r="AY244" s="115">
        <v>0</v>
      </c>
      <c r="AZ244" s="115">
        <v>0</v>
      </c>
      <c r="BA244" s="115">
        <v>0</v>
      </c>
      <c r="BB244" s="115">
        <v>0</v>
      </c>
      <c r="BC244" s="115">
        <v>0</v>
      </c>
      <c r="BD244" s="115">
        <v>0</v>
      </c>
      <c r="BE244" s="115">
        <v>0</v>
      </c>
      <c r="BF244" s="115">
        <v>0</v>
      </c>
      <c r="BG244" s="115">
        <v>0</v>
      </c>
      <c r="BH244" s="115">
        <v>0</v>
      </c>
      <c r="BI244" s="115">
        <v>0</v>
      </c>
      <c r="BJ244" s="115">
        <v>0</v>
      </c>
      <c r="BM244" s="115">
        <v>0</v>
      </c>
      <c r="BN244" s="115">
        <v>0</v>
      </c>
      <c r="BO244" s="115">
        <v>0</v>
      </c>
      <c r="BP244" s="115">
        <v>0</v>
      </c>
      <c r="BQ244" s="115">
        <v>0</v>
      </c>
      <c r="BR244" s="115">
        <v>0</v>
      </c>
      <c r="BS244" s="115">
        <v>0</v>
      </c>
      <c r="BT244" s="115">
        <v>0</v>
      </c>
      <c r="BU244" s="115">
        <v>0</v>
      </c>
    </row>
    <row r="245" spans="1:73" s="40" customFormat="1" x14ac:dyDescent="0.25">
      <c r="A245" s="14" t="s">
        <v>372</v>
      </c>
      <c r="B245" s="21" t="s">
        <v>373</v>
      </c>
      <c r="C245" s="16" t="s">
        <v>17</v>
      </c>
      <c r="D245" s="17">
        <f>D243-D244</f>
        <v>-350.04314668000001</v>
      </c>
      <c r="E245" s="89">
        <f>E243-E244</f>
        <v>-534.77102737714006</v>
      </c>
      <c r="F245" s="89">
        <f>F243-F244</f>
        <v>-211.2799620415</v>
      </c>
      <c r="G245" s="89">
        <f>G243-G244</f>
        <v>-71.317722959999998</v>
      </c>
      <c r="H245" s="89">
        <f>H243-H244</f>
        <v>-178.62022538299993</v>
      </c>
      <c r="I245" s="89">
        <v>-1671.4756311643901</v>
      </c>
      <c r="J245" s="89">
        <f>J243-J244</f>
        <v>-1355.9152886889453</v>
      </c>
      <c r="K245" s="89">
        <v>-1904.304770314488</v>
      </c>
      <c r="L245" s="89">
        <f>L243-L244</f>
        <v>-852.29004194999993</v>
      </c>
      <c r="M245" s="89">
        <v>-325.15173776464252</v>
      </c>
      <c r="N245" s="89">
        <f t="shared" ref="N245:T245" si="31">N243-N244</f>
        <v>-2662.6213994906311</v>
      </c>
      <c r="O245" s="89">
        <v>-53.074144793792748</v>
      </c>
      <c r="P245" s="89">
        <f t="shared" si="31"/>
        <v>-414.84477434978282</v>
      </c>
      <c r="Q245" s="89">
        <v>-0.8542920368666671</v>
      </c>
      <c r="R245" s="89">
        <f t="shared" si="31"/>
        <v>-98.628281359079821</v>
      </c>
      <c r="S245" s="89">
        <v>-0.8542920368666671</v>
      </c>
      <c r="T245" s="89">
        <f t="shared" si="31"/>
        <v>-0.86877156291525481</v>
      </c>
      <c r="U245" s="89">
        <f t="shared" si="29"/>
        <v>-4027.0325910710467</v>
      </c>
      <c r="V245" s="90">
        <f t="shared" si="29"/>
        <v>-5563.7887827843533</v>
      </c>
      <c r="W245" s="91">
        <v>0</v>
      </c>
      <c r="X245" s="115">
        <v>0</v>
      </c>
      <c r="Y245" s="115">
        <v>0</v>
      </c>
      <c r="Z245" s="115">
        <v>0</v>
      </c>
      <c r="AA245" s="115">
        <v>0</v>
      </c>
      <c r="AB245" s="115">
        <v>0</v>
      </c>
      <c r="AC245" s="115">
        <v>0</v>
      </c>
      <c r="AD245" s="115">
        <v>0</v>
      </c>
      <c r="AE245" s="115">
        <v>0</v>
      </c>
      <c r="AF245" s="115">
        <v>1052.0147283644881</v>
      </c>
      <c r="AG245" s="115">
        <v>0</v>
      </c>
      <c r="AH245" s="115">
        <v>-2337.4696617259888</v>
      </c>
      <c r="AI245" s="115">
        <v>0</v>
      </c>
      <c r="AJ245" s="115">
        <v>-361.77062955599007</v>
      </c>
      <c r="AK245" s="115">
        <v>0</v>
      </c>
      <c r="AL245" s="115">
        <v>-97.773989322213154</v>
      </c>
      <c r="AM245" s="115">
        <v>0</v>
      </c>
      <c r="AN245" s="115">
        <v>-1.447952604858771E-2</v>
      </c>
      <c r="AO245" s="115">
        <v>-208.25784005244486</v>
      </c>
      <c r="AP245" s="115">
        <v>-1745.0140317657515</v>
      </c>
      <c r="AR245" s="115">
        <v>0</v>
      </c>
      <c r="AS245" s="115">
        <v>0</v>
      </c>
      <c r="AT245" s="115">
        <v>0</v>
      </c>
      <c r="AU245" s="115">
        <v>0</v>
      </c>
      <c r="AV245" s="115">
        <v>0</v>
      </c>
      <c r="AW245" s="115">
        <v>0</v>
      </c>
      <c r="AX245" s="115">
        <v>0</v>
      </c>
      <c r="AY245" s="115">
        <v>-1379.8012028141486</v>
      </c>
      <c r="AZ245" s="115">
        <v>1344.2165961936255</v>
      </c>
      <c r="BA245" s="115">
        <v>-277.08728075248951</v>
      </c>
      <c r="BB245" s="115">
        <v>-2333.4505997760784</v>
      </c>
      <c r="BC245" s="115">
        <v>48.820409843133255</v>
      </c>
      <c r="BD245" s="115">
        <v>-362.62492227951321</v>
      </c>
      <c r="BE245" s="115">
        <v>10.945707963133332</v>
      </c>
      <c r="BF245" s="115">
        <v>-98.628281359079821</v>
      </c>
      <c r="BG245" s="115">
        <v>-0.8542920368666671</v>
      </c>
      <c r="BH245" s="115">
        <v>-0.86877156291525481</v>
      </c>
      <c r="BI245" s="115">
        <v>-1597.9766577972382</v>
      </c>
      <c r="BJ245" s="115">
        <v>-1451.3559787839604</v>
      </c>
      <c r="BM245" s="115">
        <v>435.50390894658995</v>
      </c>
      <c r="BN245" s="115">
        <v>-277.08728075248951</v>
      </c>
      <c r="BO245" s="115">
        <v>-2572.382013378478</v>
      </c>
      <c r="BP245" s="115">
        <v>48.820409843133255</v>
      </c>
      <c r="BQ245" s="115">
        <v>-362.62492227951321</v>
      </c>
      <c r="BR245" s="115">
        <v>10.945707963133332</v>
      </c>
      <c r="BS245" s="115">
        <v>-98.628281359079821</v>
      </c>
      <c r="BT245" s="115">
        <v>-0.8542920368666671</v>
      </c>
      <c r="BU245" s="115">
        <v>-0.86877156291525481</v>
      </c>
    </row>
    <row r="246" spans="1:73" s="40" customFormat="1" ht="31.5" x14ac:dyDescent="0.25">
      <c r="A246" s="14" t="s">
        <v>374</v>
      </c>
      <c r="B246" s="37" t="s">
        <v>375</v>
      </c>
      <c r="C246" s="16" t="s">
        <v>17</v>
      </c>
      <c r="D246" s="17">
        <f>D222-D235</f>
        <v>338.37571754000004</v>
      </c>
      <c r="E246" s="89">
        <f>E222-E235</f>
        <v>36.664999999999992</v>
      </c>
      <c r="F246" s="89">
        <f>F222-F235</f>
        <v>-30.667400000000015</v>
      </c>
      <c r="G246" s="89">
        <f>G222-G235</f>
        <v>1352.6497919369863</v>
      </c>
      <c r="H246" s="89">
        <f>H222-H235</f>
        <v>110.47499999999999</v>
      </c>
      <c r="I246" s="89">
        <v>1940.6513131843903</v>
      </c>
      <c r="J246" s="89">
        <f>J222-J235</f>
        <v>1283.6163000000015</v>
      </c>
      <c r="K246" s="89">
        <v>1980.6821438217389</v>
      </c>
      <c r="L246" s="89">
        <f>L222-L235</f>
        <v>1261.5797000000002</v>
      </c>
      <c r="M246" s="89">
        <v>1240.0148327672412</v>
      </c>
      <c r="N246" s="89">
        <f>N222-N235</f>
        <v>4181.5543887089443</v>
      </c>
      <c r="O246" s="89">
        <v>30</v>
      </c>
      <c r="P246" s="89">
        <f>P222-P235</f>
        <v>2099.4395574589416</v>
      </c>
      <c r="Q246" s="89">
        <v>30</v>
      </c>
      <c r="R246" s="89">
        <f>R222-R235</f>
        <v>0</v>
      </c>
      <c r="S246" s="89">
        <v>30</v>
      </c>
      <c r="T246" s="89">
        <f>T222-T235</f>
        <v>-24</v>
      </c>
      <c r="U246" s="89">
        <f t="shared" si="29"/>
        <v>6603.9980817103569</v>
      </c>
      <c r="V246" s="90">
        <f t="shared" si="29"/>
        <v>8912.664946167888</v>
      </c>
      <c r="W246" s="91">
        <v>0</v>
      </c>
      <c r="X246" s="115">
        <v>0</v>
      </c>
      <c r="Y246" s="115">
        <v>0</v>
      </c>
      <c r="Z246" s="115">
        <v>0</v>
      </c>
      <c r="AA246" s="115">
        <v>0</v>
      </c>
      <c r="AB246" s="115">
        <v>0</v>
      </c>
      <c r="AC246" s="115">
        <v>0</v>
      </c>
      <c r="AD246" s="115">
        <v>0</v>
      </c>
      <c r="AE246" s="115">
        <v>0</v>
      </c>
      <c r="AF246" s="115">
        <v>-719.10244382173869</v>
      </c>
      <c r="AG246" s="115">
        <v>0</v>
      </c>
      <c r="AH246" s="115">
        <v>2941.5395559417029</v>
      </c>
      <c r="AI246" s="115">
        <v>0</v>
      </c>
      <c r="AJ246" s="115">
        <v>2069.4395574589416</v>
      </c>
      <c r="AK246" s="115">
        <v>0</v>
      </c>
      <c r="AL246" s="115">
        <v>-30</v>
      </c>
      <c r="AM246" s="115">
        <v>0</v>
      </c>
      <c r="AN246" s="115">
        <v>-54</v>
      </c>
      <c r="AO246" s="115">
        <v>1899.2098051213752</v>
      </c>
      <c r="AP246" s="115">
        <v>4207.8766695789063</v>
      </c>
      <c r="AR246" s="115">
        <v>0</v>
      </c>
      <c r="AS246" s="115">
        <v>0</v>
      </c>
      <c r="AT246" s="115">
        <v>0</v>
      </c>
      <c r="AU246" s="115">
        <v>0</v>
      </c>
      <c r="AV246" s="115">
        <v>0</v>
      </c>
      <c r="AW246" s="115">
        <v>0</v>
      </c>
      <c r="AX246" s="115">
        <v>0</v>
      </c>
      <c r="AY246" s="115">
        <v>1121.1291682079632</v>
      </c>
      <c r="AZ246" s="115">
        <v>-998.93347328958089</v>
      </c>
      <c r="BA246" s="115">
        <v>1240.0148327672412</v>
      </c>
      <c r="BB246" s="115">
        <v>4080.0190886289442</v>
      </c>
      <c r="BC246" s="115">
        <v>30</v>
      </c>
      <c r="BD246" s="115">
        <v>2069.4395574589416</v>
      </c>
      <c r="BE246" s="115">
        <v>30</v>
      </c>
      <c r="BF246" s="115">
        <v>-30</v>
      </c>
      <c r="BG246" s="115">
        <v>30</v>
      </c>
      <c r="BH246" s="115">
        <v>-54</v>
      </c>
      <c r="BI246" s="115">
        <v>2451.1440009752041</v>
      </c>
      <c r="BJ246" s="115">
        <v>5066.525172798305</v>
      </c>
      <c r="BM246" s="115">
        <v>-667.0460494081658</v>
      </c>
      <c r="BN246" s="115">
        <v>1240.0148327672412</v>
      </c>
      <c r="BO246" s="115">
        <v>4151.5543887089443</v>
      </c>
      <c r="BP246" s="115">
        <v>30</v>
      </c>
      <c r="BQ246" s="115">
        <v>2069.4395574589416</v>
      </c>
      <c r="BR246" s="115">
        <v>30</v>
      </c>
      <c r="BS246" s="115">
        <v>-30</v>
      </c>
      <c r="BT246" s="115">
        <v>30</v>
      </c>
      <c r="BU246" s="115">
        <v>-54</v>
      </c>
    </row>
    <row r="247" spans="1:73" s="40" customFormat="1" x14ac:dyDescent="0.25">
      <c r="A247" s="14" t="s">
        <v>376</v>
      </c>
      <c r="B247" s="21" t="s">
        <v>377</v>
      </c>
      <c r="C247" s="16" t="s">
        <v>17</v>
      </c>
      <c r="D247" s="17">
        <f>D232-D236</f>
        <v>338.37571754000004</v>
      </c>
      <c r="E247" s="89">
        <f>E232-E236</f>
        <v>36.664999999999992</v>
      </c>
      <c r="F247" s="89">
        <f>F232-F236</f>
        <v>0</v>
      </c>
      <c r="G247" s="89">
        <f>G232-G236</f>
        <v>0</v>
      </c>
      <c r="H247" s="89">
        <f>H232-H236</f>
        <v>74.72760000000001</v>
      </c>
      <c r="I247" s="89">
        <v>-449.76826858000004</v>
      </c>
      <c r="J247" s="89">
        <f>J232-J236</f>
        <v>-74.72760000000001</v>
      </c>
      <c r="K247" s="89">
        <v>507.95787880357307</v>
      </c>
      <c r="L247" s="89">
        <f>L224-L236</f>
        <v>127.16070000000002</v>
      </c>
      <c r="M247" s="89">
        <v>-882.99859634357313</v>
      </c>
      <c r="N247" s="89">
        <f>N232-N236</f>
        <v>418.88233934357316</v>
      </c>
      <c r="O247" s="89">
        <v>0</v>
      </c>
      <c r="P247" s="89">
        <f>P232-P236</f>
        <v>0</v>
      </c>
      <c r="Q247" s="89">
        <v>0</v>
      </c>
      <c r="R247" s="89">
        <f>R232-R236</f>
        <v>0</v>
      </c>
      <c r="S247" s="89">
        <v>0</v>
      </c>
      <c r="T247" s="89">
        <f>T232-T236</f>
        <v>-24</v>
      </c>
      <c r="U247" s="89">
        <f t="shared" si="29"/>
        <v>-824.8089861200001</v>
      </c>
      <c r="V247" s="90">
        <f t="shared" si="29"/>
        <v>522.04303934357313</v>
      </c>
      <c r="W247" s="91">
        <v>0</v>
      </c>
      <c r="X247" s="115">
        <v>0</v>
      </c>
      <c r="Y247" s="115">
        <v>0</v>
      </c>
      <c r="Z247" s="115">
        <v>0</v>
      </c>
      <c r="AA247" s="115">
        <v>0</v>
      </c>
      <c r="AB247" s="115">
        <v>0</v>
      </c>
      <c r="AC247" s="115">
        <v>0</v>
      </c>
      <c r="AD247" s="115">
        <v>0</v>
      </c>
      <c r="AE247" s="115">
        <v>0</v>
      </c>
      <c r="AF247" s="115">
        <v>-380.79717880357305</v>
      </c>
      <c r="AG247" s="115">
        <v>0</v>
      </c>
      <c r="AH247" s="115">
        <v>1301.8809356871463</v>
      </c>
      <c r="AI247" s="115">
        <v>0</v>
      </c>
      <c r="AJ247" s="115">
        <v>0</v>
      </c>
      <c r="AK247" s="115">
        <v>0</v>
      </c>
      <c r="AL247" s="115">
        <v>0</v>
      </c>
      <c r="AM247" s="115">
        <v>0</v>
      </c>
      <c r="AN247" s="115">
        <v>-24</v>
      </c>
      <c r="AO247" s="115">
        <v>-449.76826858000004</v>
      </c>
      <c r="AP247" s="115">
        <v>897.08375688357319</v>
      </c>
      <c r="AR247" s="115">
        <v>0</v>
      </c>
      <c r="AS247" s="115">
        <v>0</v>
      </c>
      <c r="AT247" s="115">
        <v>0</v>
      </c>
      <c r="AU247" s="115">
        <v>0</v>
      </c>
      <c r="AV247" s="115">
        <v>0</v>
      </c>
      <c r="AW247" s="115">
        <v>0</v>
      </c>
      <c r="AX247" s="115">
        <v>0</v>
      </c>
      <c r="AY247" s="115">
        <v>507.95787880357307</v>
      </c>
      <c r="AZ247" s="115">
        <v>98.778693578585035</v>
      </c>
      <c r="BA247" s="115">
        <v>-882.99859634357313</v>
      </c>
      <c r="BB247" s="115">
        <v>822.30506330498815</v>
      </c>
      <c r="BC247" s="115">
        <v>0</v>
      </c>
      <c r="BD247" s="115">
        <v>0</v>
      </c>
      <c r="BE247" s="115">
        <v>0</v>
      </c>
      <c r="BF247" s="115">
        <v>0</v>
      </c>
      <c r="BG247" s="115">
        <v>0</v>
      </c>
      <c r="BH247" s="115">
        <v>-24</v>
      </c>
      <c r="BI247" s="115">
        <v>-375.04071754000006</v>
      </c>
      <c r="BJ247" s="115">
        <v>897.08375688357319</v>
      </c>
      <c r="BM247" s="115">
        <v>502.20141754000008</v>
      </c>
      <c r="BN247" s="115">
        <v>-882.99859634357313</v>
      </c>
      <c r="BO247" s="115">
        <v>418.88233934357316</v>
      </c>
      <c r="BP247" s="115">
        <v>0</v>
      </c>
      <c r="BQ247" s="115">
        <v>0</v>
      </c>
      <c r="BR247" s="115">
        <v>0</v>
      </c>
      <c r="BS247" s="115">
        <v>0</v>
      </c>
      <c r="BT247" s="115">
        <v>0</v>
      </c>
      <c r="BU247" s="115">
        <v>-24</v>
      </c>
    </row>
    <row r="248" spans="1:73" s="40" customFormat="1" x14ac:dyDescent="0.25">
      <c r="A248" s="14" t="s">
        <v>378</v>
      </c>
      <c r="B248" s="21" t="s">
        <v>379</v>
      </c>
      <c r="C248" s="16" t="s">
        <v>17</v>
      </c>
      <c r="D248" s="17">
        <f>D246-D247</f>
        <v>0</v>
      </c>
      <c r="E248" s="89">
        <f>E246-E247</f>
        <v>0</v>
      </c>
      <c r="F248" s="89">
        <f>F246-F247</f>
        <v>-30.667400000000015</v>
      </c>
      <c r="G248" s="89">
        <f>G246-G247</f>
        <v>1352.6497919369863</v>
      </c>
      <c r="H248" s="89">
        <f>H246-H247</f>
        <v>35.747399999999985</v>
      </c>
      <c r="I248" s="89">
        <v>2390.4195817643904</v>
      </c>
      <c r="J248" s="89">
        <f t="shared" ref="J248:T248" si="32">J246-J247</f>
        <v>1358.3439000000014</v>
      </c>
      <c r="K248" s="89">
        <v>1472.7242650181659</v>
      </c>
      <c r="L248" s="89">
        <f>L246-L247</f>
        <v>1134.4190000000003</v>
      </c>
      <c r="M248" s="89">
        <v>2123.0134291108143</v>
      </c>
      <c r="N248" s="89">
        <f t="shared" si="32"/>
        <v>3762.6720493653711</v>
      </c>
      <c r="O248" s="89">
        <v>30</v>
      </c>
      <c r="P248" s="89">
        <f t="shared" si="32"/>
        <v>2099.4395574589416</v>
      </c>
      <c r="Q248" s="89">
        <v>30</v>
      </c>
      <c r="R248" s="89">
        <f t="shared" si="32"/>
        <v>0</v>
      </c>
      <c r="S248" s="89">
        <v>30</v>
      </c>
      <c r="T248" s="89">
        <f t="shared" si="32"/>
        <v>0</v>
      </c>
      <c r="U248" s="89">
        <f t="shared" si="29"/>
        <v>7428.8070678303566</v>
      </c>
      <c r="V248" s="90">
        <f t="shared" si="29"/>
        <v>8390.6219068243154</v>
      </c>
      <c r="W248" s="91">
        <v>0</v>
      </c>
      <c r="X248" s="115">
        <v>0</v>
      </c>
      <c r="Y248" s="115">
        <v>0</v>
      </c>
      <c r="Z248" s="115">
        <v>0</v>
      </c>
      <c r="AA248" s="115">
        <v>0</v>
      </c>
      <c r="AB248" s="115">
        <v>0</v>
      </c>
      <c r="AC248" s="115">
        <v>0</v>
      </c>
      <c r="AD248" s="115">
        <v>0</v>
      </c>
      <c r="AE248" s="115">
        <v>0</v>
      </c>
      <c r="AF248" s="115">
        <v>-338.30526501816553</v>
      </c>
      <c r="AG248" s="115">
        <v>0</v>
      </c>
      <c r="AH248" s="115">
        <v>1639.6586202545568</v>
      </c>
      <c r="AI248" s="115">
        <v>0</v>
      </c>
      <c r="AJ248" s="115">
        <v>2069.4395574589416</v>
      </c>
      <c r="AK248" s="115">
        <v>0</v>
      </c>
      <c r="AL248" s="115">
        <v>-30</v>
      </c>
      <c r="AM248" s="115">
        <v>0</v>
      </c>
      <c r="AN248" s="115">
        <v>-30</v>
      </c>
      <c r="AO248" s="115">
        <v>2348.9780737013753</v>
      </c>
      <c r="AP248" s="115">
        <v>3310.7929126953341</v>
      </c>
      <c r="AR248" s="115">
        <v>0</v>
      </c>
      <c r="AS248" s="115">
        <v>0</v>
      </c>
      <c r="AT248" s="115">
        <v>0</v>
      </c>
      <c r="AU248" s="115">
        <v>0</v>
      </c>
      <c r="AV248" s="115">
        <v>0</v>
      </c>
      <c r="AW248" s="115">
        <v>0</v>
      </c>
      <c r="AX248" s="115">
        <v>0</v>
      </c>
      <c r="AY248" s="115">
        <v>613.17128940439</v>
      </c>
      <c r="AZ248" s="115">
        <v>-1097.7121668681657</v>
      </c>
      <c r="BA248" s="115">
        <v>2123.0134291108143</v>
      </c>
      <c r="BB248" s="115">
        <v>3257.7140253239559</v>
      </c>
      <c r="BC248" s="115">
        <v>30</v>
      </c>
      <c r="BD248" s="115">
        <v>2069.4395574589416</v>
      </c>
      <c r="BE248" s="115">
        <v>30</v>
      </c>
      <c r="BF248" s="115">
        <v>-30</v>
      </c>
      <c r="BG248" s="115">
        <v>30</v>
      </c>
      <c r="BH248" s="115">
        <v>-30</v>
      </c>
      <c r="BI248" s="115">
        <v>2826.1847185152037</v>
      </c>
      <c r="BJ248" s="115">
        <v>4169.4414159147327</v>
      </c>
      <c r="BM248" s="115">
        <v>-1169.2474669481658</v>
      </c>
      <c r="BN248" s="115">
        <v>2123.0134291108143</v>
      </c>
      <c r="BO248" s="115">
        <v>3732.6720493653711</v>
      </c>
      <c r="BP248" s="115">
        <v>30</v>
      </c>
      <c r="BQ248" s="115">
        <v>2069.4395574589416</v>
      </c>
      <c r="BR248" s="115">
        <v>30</v>
      </c>
      <c r="BS248" s="115">
        <v>-30</v>
      </c>
      <c r="BT248" s="115">
        <v>30</v>
      </c>
      <c r="BU248" s="115">
        <v>-30</v>
      </c>
    </row>
    <row r="249" spans="1:73" s="40" customFormat="1" x14ac:dyDescent="0.25">
      <c r="A249" s="14" t="s">
        <v>380</v>
      </c>
      <c r="B249" s="37" t="s">
        <v>381</v>
      </c>
      <c r="C249" s="16" t="s">
        <v>17</v>
      </c>
      <c r="D249" s="17">
        <v>0</v>
      </c>
      <c r="E249" s="89">
        <v>-18.588672622860408</v>
      </c>
      <c r="F249" s="89">
        <v>-94.914379354499999</v>
      </c>
      <c r="G249" s="89">
        <v>0</v>
      </c>
      <c r="H249" s="89">
        <v>79.871900000000011</v>
      </c>
      <c r="I249" s="89">
        <v>0</v>
      </c>
      <c r="J249" s="89">
        <v>-146.03472010999957</v>
      </c>
      <c r="K249" s="89">
        <v>0</v>
      </c>
      <c r="L249" s="89">
        <v>-407.99586834999639</v>
      </c>
      <c r="M249" s="89">
        <v>0</v>
      </c>
      <c r="N249" s="89">
        <v>0</v>
      </c>
      <c r="O249" s="89">
        <v>0</v>
      </c>
      <c r="P249" s="89">
        <v>0</v>
      </c>
      <c r="Q249" s="89">
        <v>0</v>
      </c>
      <c r="R249" s="89">
        <v>0</v>
      </c>
      <c r="S249" s="89">
        <v>0</v>
      </c>
      <c r="T249" s="89">
        <v>0</v>
      </c>
      <c r="U249" s="89">
        <f t="shared" si="29"/>
        <v>0</v>
      </c>
      <c r="V249" s="90">
        <f t="shared" si="29"/>
        <v>-474.15868845999591</v>
      </c>
      <c r="W249" s="91">
        <v>0</v>
      </c>
      <c r="X249" s="115">
        <v>0</v>
      </c>
      <c r="Y249" s="115">
        <v>0</v>
      </c>
      <c r="Z249" s="115">
        <v>0</v>
      </c>
      <c r="AA249" s="115">
        <v>0</v>
      </c>
      <c r="AB249" s="115">
        <v>0</v>
      </c>
      <c r="AC249" s="115">
        <v>0</v>
      </c>
      <c r="AD249" s="115">
        <v>0</v>
      </c>
      <c r="AE249" s="115">
        <v>0</v>
      </c>
      <c r="AF249" s="115">
        <v>-407.99586834999639</v>
      </c>
      <c r="AG249" s="115">
        <v>0</v>
      </c>
      <c r="AH249" s="115">
        <v>0</v>
      </c>
      <c r="AI249" s="115">
        <v>0</v>
      </c>
      <c r="AJ249" s="115">
        <v>0</v>
      </c>
      <c r="AK249" s="115">
        <v>0</v>
      </c>
      <c r="AL249" s="115">
        <v>0</v>
      </c>
      <c r="AM249" s="115">
        <v>0</v>
      </c>
      <c r="AN249" s="115">
        <v>0</v>
      </c>
      <c r="AO249" s="115">
        <v>66.162820109999558</v>
      </c>
      <c r="AP249" s="115">
        <v>-407.99586834999639</v>
      </c>
      <c r="AR249" s="115">
        <v>0</v>
      </c>
      <c r="AS249" s="115">
        <v>0</v>
      </c>
      <c r="AT249" s="115">
        <v>0</v>
      </c>
      <c r="AU249" s="115">
        <v>0</v>
      </c>
      <c r="AV249" s="115">
        <v>0</v>
      </c>
      <c r="AW249" s="115">
        <v>0</v>
      </c>
      <c r="AX249" s="115">
        <v>0</v>
      </c>
      <c r="AY249" s="115">
        <v>0</v>
      </c>
      <c r="AZ249" s="115">
        <v>-407.99586834999639</v>
      </c>
      <c r="BA249" s="115">
        <v>0</v>
      </c>
      <c r="BB249" s="115">
        <v>0</v>
      </c>
      <c r="BC249" s="115">
        <v>0</v>
      </c>
      <c r="BD249" s="115">
        <v>0</v>
      </c>
      <c r="BE249" s="115">
        <v>0</v>
      </c>
      <c r="BF249" s="115">
        <v>0</v>
      </c>
      <c r="BG249" s="115">
        <v>0</v>
      </c>
      <c r="BH249" s="115">
        <v>0</v>
      </c>
      <c r="BI249" s="115">
        <v>0</v>
      </c>
      <c r="BJ249" s="115">
        <v>-407.99586834999639</v>
      </c>
      <c r="BM249" s="115">
        <v>-407.99586834999639</v>
      </c>
      <c r="BN249" s="115">
        <v>0</v>
      </c>
      <c r="BO249" s="115">
        <v>0</v>
      </c>
      <c r="BP249" s="115">
        <v>0</v>
      </c>
      <c r="BQ249" s="115">
        <v>0</v>
      </c>
      <c r="BR249" s="115">
        <v>0</v>
      </c>
      <c r="BS249" s="115">
        <v>0</v>
      </c>
      <c r="BT249" s="115">
        <v>0</v>
      </c>
      <c r="BU249" s="115">
        <v>0</v>
      </c>
    </row>
    <row r="250" spans="1:73" s="40" customFormat="1" ht="31.5" x14ac:dyDescent="0.25">
      <c r="A250" s="14" t="s">
        <v>382</v>
      </c>
      <c r="B250" s="37" t="s">
        <v>383</v>
      </c>
      <c r="C250" s="16" t="s">
        <v>17</v>
      </c>
      <c r="D250" s="17">
        <f>D242+D243+D246+D249</f>
        <v>7.0760175400000094</v>
      </c>
      <c r="E250" s="89">
        <f>E242+E243+E246+E249</f>
        <v>59.424999999999265</v>
      </c>
      <c r="F250" s="89">
        <f>F242+F243+F246+F249</f>
        <v>172.89087140399948</v>
      </c>
      <c r="G250" s="89">
        <f>G242+G243+G246+G249</f>
        <v>973.24455971162854</v>
      </c>
      <c r="H250" s="89">
        <f>H242+H243+H246+H249</f>
        <v>349.47604895999962</v>
      </c>
      <c r="I250" s="89">
        <v>59.673124468339211</v>
      </c>
      <c r="J250" s="89">
        <f t="shared" ref="J250:T250" si="33">J242+J243+J246+J249</f>
        <v>-469.16812010999769</v>
      </c>
      <c r="K250" s="89">
        <v>192.96790131666148</v>
      </c>
      <c r="L250" s="89">
        <f>L242+L243+L246+L249</f>
        <v>-12.349199999995903</v>
      </c>
      <c r="M250" s="89">
        <v>-155.64277166355487</v>
      </c>
      <c r="N250" s="89">
        <f>N242+N243+N246+N249</f>
        <v>52.702910685409734</v>
      </c>
      <c r="O250" s="89">
        <v>57.576874532685743</v>
      </c>
      <c r="P250" s="89">
        <f t="shared" si="33"/>
        <v>-5.3769186099116268</v>
      </c>
      <c r="Q250" s="89">
        <v>19.848557214585213</v>
      </c>
      <c r="R250" s="89">
        <f t="shared" si="33"/>
        <v>174.19232337814884</v>
      </c>
      <c r="S250" s="89">
        <v>8.1975100234909917</v>
      </c>
      <c r="T250" s="89">
        <f t="shared" si="33"/>
        <v>996.17460799086393</v>
      </c>
      <c r="U250" s="89">
        <f t="shared" si="29"/>
        <v>1155.8657556038363</v>
      </c>
      <c r="V250" s="90">
        <f t="shared" si="29"/>
        <v>1085.6516522945169</v>
      </c>
      <c r="W250" s="91">
        <v>0</v>
      </c>
      <c r="X250" s="115">
        <v>0</v>
      </c>
      <c r="Y250" s="115">
        <v>0</v>
      </c>
      <c r="Z250" s="115">
        <v>0</v>
      </c>
      <c r="AA250" s="115">
        <v>0</v>
      </c>
      <c r="AB250" s="115">
        <v>0</v>
      </c>
      <c r="AC250" s="115">
        <v>0</v>
      </c>
      <c r="AD250" s="115">
        <v>0</v>
      </c>
      <c r="AE250" s="115">
        <v>0</v>
      </c>
      <c r="AF250" s="115">
        <v>-205.31710131665739</v>
      </c>
      <c r="AG250" s="115">
        <v>0</v>
      </c>
      <c r="AH250" s="115">
        <v>208.3456823489646</v>
      </c>
      <c r="AI250" s="115">
        <v>0</v>
      </c>
      <c r="AJ250" s="115">
        <v>-62.95379314259737</v>
      </c>
      <c r="AK250" s="115">
        <v>0</v>
      </c>
      <c r="AL250" s="115">
        <v>154.34376616356363</v>
      </c>
      <c r="AM250" s="115">
        <v>0</v>
      </c>
      <c r="AN250" s="115">
        <v>987.97709796737297</v>
      </c>
      <c r="AO250" s="115">
        <v>1152.6097553299658</v>
      </c>
      <c r="AP250" s="115">
        <v>1082.3956520206464</v>
      </c>
      <c r="AR250" s="115">
        <v>0</v>
      </c>
      <c r="AS250" s="115">
        <v>0</v>
      </c>
      <c r="AT250" s="115">
        <v>0</v>
      </c>
      <c r="AU250" s="115">
        <v>0</v>
      </c>
      <c r="AV250" s="115">
        <v>0</v>
      </c>
      <c r="AW250" s="115">
        <v>0</v>
      </c>
      <c r="AX250" s="115">
        <v>0</v>
      </c>
      <c r="AY250" s="115">
        <v>648.37396485001511</v>
      </c>
      <c r="AZ250" s="115">
        <v>-30.451083283929961</v>
      </c>
      <c r="BA250" s="115">
        <v>-105.13456880213886</v>
      </c>
      <c r="BB250" s="115">
        <v>93.902131360290753</v>
      </c>
      <c r="BC250" s="115">
        <v>39.136144712358963</v>
      </c>
      <c r="BD250" s="115">
        <v>-55.051642559947979</v>
      </c>
      <c r="BE250" s="115">
        <v>12.371933838378441</v>
      </c>
      <c r="BF250" s="115">
        <v>162.39235549373353</v>
      </c>
      <c r="BG250" s="115">
        <v>-31.498270708980584</v>
      </c>
      <c r="BH250" s="115">
        <v>996.17461885951298</v>
      </c>
      <c r="BI250" s="115">
        <v>563.24920388963312</v>
      </c>
      <c r="BJ250" s="115">
        <v>1166.9663798696592</v>
      </c>
      <c r="BM250" s="115">
        <v>7.2595473081258888</v>
      </c>
      <c r="BN250" s="115">
        <v>-105.13456880213886</v>
      </c>
      <c r="BO250" s="115">
        <v>94.877885160290489</v>
      </c>
      <c r="BP250" s="115">
        <v>39.136144712358963</v>
      </c>
      <c r="BQ250" s="115">
        <v>-55.051642559947979</v>
      </c>
      <c r="BR250" s="115">
        <v>12.371933838378441</v>
      </c>
      <c r="BS250" s="115">
        <v>162.39235549373353</v>
      </c>
      <c r="BT250" s="115">
        <v>-31.498270708980584</v>
      </c>
      <c r="BU250" s="115">
        <v>996.17461885951298</v>
      </c>
    </row>
    <row r="251" spans="1:73" s="40" customFormat="1" x14ac:dyDescent="0.25">
      <c r="A251" s="14" t="s">
        <v>384</v>
      </c>
      <c r="B251" s="37" t="s">
        <v>385</v>
      </c>
      <c r="C251" s="16" t="s">
        <v>17</v>
      </c>
      <c r="D251" s="17">
        <v>4.5999999999999999E-2</v>
      </c>
      <c r="E251" s="89">
        <f>D252</f>
        <v>7.1220175400000096</v>
      </c>
      <c r="F251" s="89">
        <f>E252</f>
        <v>66.547017539999274</v>
      </c>
      <c r="G251" s="89">
        <f>F252</f>
        <v>239.43788894399876</v>
      </c>
      <c r="H251" s="89">
        <f>F252</f>
        <v>239.43788894399876</v>
      </c>
      <c r="I251" s="89">
        <v>588.91393790399843</v>
      </c>
      <c r="J251" s="89">
        <f>H252</f>
        <v>588.91393790399843</v>
      </c>
      <c r="K251" s="89">
        <v>119.74581779400074</v>
      </c>
      <c r="L251" s="89">
        <v>119.74579999999629</v>
      </c>
      <c r="M251" s="89">
        <v>312.71371911066223</v>
      </c>
      <c r="N251" s="89">
        <f t="shared" ref="N251:T251" si="34">L252</f>
        <v>107.39660000000039</v>
      </c>
      <c r="O251" s="89">
        <v>157.07094744710736</v>
      </c>
      <c r="P251" s="89">
        <f t="shared" si="34"/>
        <v>160.09951068541011</v>
      </c>
      <c r="Q251" s="89">
        <v>214.64782197979309</v>
      </c>
      <c r="R251" s="89">
        <f t="shared" si="34"/>
        <v>154.72259207549848</v>
      </c>
      <c r="S251" s="89">
        <v>234.49637919437831</v>
      </c>
      <c r="T251" s="89">
        <f t="shared" si="34"/>
        <v>328.91491545364732</v>
      </c>
      <c r="U251" s="89">
        <f t="shared" si="29"/>
        <v>1867.0265123739387</v>
      </c>
      <c r="V251" s="90">
        <f t="shared" si="29"/>
        <v>1699.2312450625502</v>
      </c>
      <c r="W251" s="91">
        <v>0</v>
      </c>
      <c r="X251" s="115">
        <v>0</v>
      </c>
      <c r="Y251" s="115">
        <v>0</v>
      </c>
      <c r="Z251" s="115">
        <v>0</v>
      </c>
      <c r="AA251" s="115">
        <v>0</v>
      </c>
      <c r="AB251" s="115">
        <v>0</v>
      </c>
      <c r="AC251" s="115">
        <v>0</v>
      </c>
      <c r="AD251" s="115">
        <v>0</v>
      </c>
      <c r="AE251" s="115">
        <v>0</v>
      </c>
      <c r="AF251" s="115">
        <v>-1.7794004449456224E-5</v>
      </c>
      <c r="AG251" s="115">
        <v>0</v>
      </c>
      <c r="AH251" s="115">
        <v>-205.31711911066185</v>
      </c>
      <c r="AI251" s="115">
        <v>0</v>
      </c>
      <c r="AJ251" s="115">
        <v>3.0285632383027519</v>
      </c>
      <c r="AK251" s="115">
        <v>0</v>
      </c>
      <c r="AL251" s="115">
        <v>-59.925229904294611</v>
      </c>
      <c r="AM251" s="115">
        <v>0</v>
      </c>
      <c r="AN251" s="115">
        <v>94.418536259269018</v>
      </c>
      <c r="AO251" s="115">
        <v>0</v>
      </c>
      <c r="AP251" s="115">
        <v>-167.79526731138844</v>
      </c>
      <c r="AR251" s="115">
        <v>0</v>
      </c>
      <c r="AS251" s="115">
        <v>0</v>
      </c>
      <c r="AT251" s="115">
        <v>0</v>
      </c>
      <c r="AU251" s="115">
        <v>0</v>
      </c>
      <c r="AV251" s="115">
        <v>0</v>
      </c>
      <c r="AW251" s="115">
        <v>0</v>
      </c>
      <c r="AX251" s="115">
        <v>0</v>
      </c>
      <c r="AY251" s="115">
        <v>-528.84124457833695</v>
      </c>
      <c r="AZ251" s="115">
        <v>-1.7794004449456224E-5</v>
      </c>
      <c r="BA251" s="115">
        <v>119.53272027167822</v>
      </c>
      <c r="BB251" s="115">
        <v>-30.45110107793441</v>
      </c>
      <c r="BC251" s="115">
        <v>14.398151469539357</v>
      </c>
      <c r="BD251" s="115">
        <v>63.451030282356328</v>
      </c>
      <c r="BE251" s="115">
        <v>53.534296181898299</v>
      </c>
      <c r="BF251" s="115">
        <v>8.3993877224083349</v>
      </c>
      <c r="BG251" s="115">
        <v>65.906230020276752</v>
      </c>
      <c r="BH251" s="115">
        <v>170.79174321614187</v>
      </c>
      <c r="BI251" s="115">
        <v>-275.46984663494459</v>
      </c>
      <c r="BJ251" s="115">
        <v>212.19104234896804</v>
      </c>
      <c r="BM251" s="115">
        <v>-1.7794004449456224E-5</v>
      </c>
      <c r="BN251" s="115">
        <v>119.53272027167822</v>
      </c>
      <c r="BO251" s="115">
        <v>7.2595295141214393</v>
      </c>
      <c r="BP251" s="115">
        <v>14.398151469539357</v>
      </c>
      <c r="BQ251" s="115">
        <v>102.13741467441191</v>
      </c>
      <c r="BR251" s="115">
        <v>53.534296181898299</v>
      </c>
      <c r="BS251" s="115">
        <v>47.085772114463936</v>
      </c>
      <c r="BT251" s="115">
        <v>65.906230020276752</v>
      </c>
      <c r="BU251" s="115">
        <v>209.47812760819747</v>
      </c>
    </row>
    <row r="252" spans="1:73" s="40" customFormat="1" ht="16.5" thickBot="1" x14ac:dyDescent="0.3">
      <c r="A252" s="26" t="s">
        <v>386</v>
      </c>
      <c r="B252" s="42" t="s">
        <v>387</v>
      </c>
      <c r="C252" s="28" t="s">
        <v>17</v>
      </c>
      <c r="D252" s="29">
        <f>D251+D250</f>
        <v>7.1220175400000096</v>
      </c>
      <c r="E252" s="98">
        <f>E251+E250</f>
        <v>66.547017539999274</v>
      </c>
      <c r="F252" s="98">
        <f>F251+F250</f>
        <v>239.43788894399876</v>
      </c>
      <c r="G252" s="98">
        <f>G251+G250</f>
        <v>1212.6824486556272</v>
      </c>
      <c r="H252" s="98">
        <f>H251+H250</f>
        <v>588.91393790399843</v>
      </c>
      <c r="I252" s="98">
        <v>648.58706237233764</v>
      </c>
      <c r="J252" s="98">
        <f>J251+J250</f>
        <v>119.74581779400074</v>
      </c>
      <c r="K252" s="98">
        <v>312.71371911066223</v>
      </c>
      <c r="L252" s="98">
        <f>L251+L250</f>
        <v>107.39660000000039</v>
      </c>
      <c r="M252" s="98">
        <v>157.07094744710736</v>
      </c>
      <c r="N252" s="98">
        <f>N251+N250</f>
        <v>160.09951068541011</v>
      </c>
      <c r="O252" s="98">
        <v>214.64782197979309</v>
      </c>
      <c r="P252" s="98">
        <f t="shared" ref="P252:T252" si="35">P251+P250</f>
        <v>154.72259207549848</v>
      </c>
      <c r="Q252" s="98">
        <v>234.49637919437831</v>
      </c>
      <c r="R252" s="98">
        <f t="shared" si="35"/>
        <v>328.91491545364732</v>
      </c>
      <c r="S252" s="98">
        <v>242.6938892178693</v>
      </c>
      <c r="T252" s="98">
        <f t="shared" si="35"/>
        <v>1325.0895234445113</v>
      </c>
      <c r="U252" s="98">
        <f t="shared" si="29"/>
        <v>3022.8922679777752</v>
      </c>
      <c r="V252" s="99">
        <f t="shared" si="29"/>
        <v>2784.8828973570667</v>
      </c>
      <c r="W252" s="91">
        <v>0</v>
      </c>
      <c r="X252" s="115">
        <v>0</v>
      </c>
      <c r="Y252" s="115">
        <v>0</v>
      </c>
      <c r="Z252" s="115">
        <v>0</v>
      </c>
      <c r="AA252" s="115">
        <v>0</v>
      </c>
      <c r="AB252" s="115">
        <v>0</v>
      </c>
      <c r="AC252" s="115">
        <v>0</v>
      </c>
      <c r="AD252" s="115">
        <v>0</v>
      </c>
      <c r="AE252" s="115">
        <v>0</v>
      </c>
      <c r="AF252" s="115">
        <v>-205.31711911066185</v>
      </c>
      <c r="AG252" s="115">
        <v>0</v>
      </c>
      <c r="AH252" s="115">
        <v>3.0285632383027519</v>
      </c>
      <c r="AI252" s="115">
        <v>0</v>
      </c>
      <c r="AJ252" s="115">
        <v>-59.925229904294611</v>
      </c>
      <c r="AK252" s="115">
        <v>0</v>
      </c>
      <c r="AL252" s="115">
        <v>94.418536259269018</v>
      </c>
      <c r="AM252" s="115">
        <v>0</v>
      </c>
      <c r="AN252" s="115">
        <v>1082.395634226642</v>
      </c>
      <c r="AO252" s="115">
        <v>1152.6097553299658</v>
      </c>
      <c r="AP252" s="115">
        <v>914.60038470925724</v>
      </c>
      <c r="AR252" s="115">
        <v>0</v>
      </c>
      <c r="AS252" s="115">
        <v>0</v>
      </c>
      <c r="AT252" s="115">
        <v>0</v>
      </c>
      <c r="AU252" s="115">
        <v>0</v>
      </c>
      <c r="AV252" s="115">
        <v>0</v>
      </c>
      <c r="AW252" s="115">
        <v>0</v>
      </c>
      <c r="AX252" s="115">
        <v>0</v>
      </c>
      <c r="AY252" s="115">
        <v>119.53272027167822</v>
      </c>
      <c r="AZ252" s="115">
        <v>-30.45110107793441</v>
      </c>
      <c r="BA252" s="115">
        <v>14.398151469539357</v>
      </c>
      <c r="BB252" s="115">
        <v>63.451030282356328</v>
      </c>
      <c r="BC252" s="115">
        <v>53.534296181898299</v>
      </c>
      <c r="BD252" s="115">
        <v>8.3993877224083349</v>
      </c>
      <c r="BE252" s="115">
        <v>65.906230020276752</v>
      </c>
      <c r="BF252" s="115">
        <v>170.79174321614187</v>
      </c>
      <c r="BG252" s="115">
        <v>34.407959311296167</v>
      </c>
      <c r="BH252" s="115">
        <v>1166.9663620756548</v>
      </c>
      <c r="BI252" s="115">
        <v>287.77935725468888</v>
      </c>
      <c r="BJ252" s="115">
        <v>1379.1574222186268</v>
      </c>
      <c r="BM252" s="115">
        <v>7.2595295141214393</v>
      </c>
      <c r="BN252" s="115">
        <v>14.398151469539357</v>
      </c>
      <c r="BO252" s="115">
        <v>102.13741467441191</v>
      </c>
      <c r="BP252" s="115">
        <v>53.534296181898299</v>
      </c>
      <c r="BQ252" s="115">
        <v>47.085772114463936</v>
      </c>
      <c r="BR252" s="115">
        <v>65.906230020276752</v>
      </c>
      <c r="BS252" s="115">
        <v>209.47812760819747</v>
      </c>
      <c r="BT252" s="115">
        <v>34.407959311296167</v>
      </c>
      <c r="BU252" s="115">
        <v>1205.6527464677106</v>
      </c>
    </row>
    <row r="253" spans="1:73" s="40" customFormat="1" x14ac:dyDescent="0.25">
      <c r="A253" s="8" t="s">
        <v>388</v>
      </c>
      <c r="B253" s="9" t="s">
        <v>108</v>
      </c>
      <c r="C253" s="10" t="s">
        <v>224</v>
      </c>
      <c r="D253" s="11"/>
      <c r="E253" s="96"/>
      <c r="F253" s="96"/>
      <c r="G253" s="96"/>
      <c r="H253" s="96"/>
      <c r="I253" s="96">
        <v>0</v>
      </c>
      <c r="J253" s="96"/>
      <c r="K253" s="96">
        <v>0</v>
      </c>
      <c r="L253" s="96" t="s">
        <v>224</v>
      </c>
      <c r="M253" s="96">
        <v>0</v>
      </c>
      <c r="N253" s="96"/>
      <c r="O253" s="96">
        <v>0</v>
      </c>
      <c r="P253" s="96"/>
      <c r="Q253" s="96">
        <v>0</v>
      </c>
      <c r="R253" s="96"/>
      <c r="S253" s="96">
        <v>0</v>
      </c>
      <c r="T253" s="96"/>
      <c r="U253" s="96"/>
      <c r="V253" s="97"/>
      <c r="W253" s="91" t="e">
        <v>#VALUE!</v>
      </c>
      <c r="X253" s="115">
        <v>0</v>
      </c>
      <c r="Y253" s="115">
        <v>0</v>
      </c>
      <c r="Z253" s="115">
        <v>0</v>
      </c>
      <c r="AA253" s="115">
        <v>0</v>
      </c>
      <c r="AB253" s="115">
        <v>0</v>
      </c>
      <c r="AC253" s="115">
        <v>0</v>
      </c>
      <c r="AD253" s="115">
        <v>0</v>
      </c>
      <c r="AE253" s="115">
        <v>0</v>
      </c>
      <c r="AF253" s="115" t="e">
        <v>#VALUE!</v>
      </c>
      <c r="AG253" s="115">
        <v>0</v>
      </c>
      <c r="AH253" s="115">
        <v>0</v>
      </c>
      <c r="AI253" s="115">
        <v>0</v>
      </c>
      <c r="AJ253" s="115">
        <v>0</v>
      </c>
      <c r="AK253" s="115">
        <v>0</v>
      </c>
      <c r="AL253" s="115">
        <v>0</v>
      </c>
      <c r="AM253" s="115">
        <v>0</v>
      </c>
      <c r="AN253" s="115">
        <v>0</v>
      </c>
      <c r="AO253" s="115">
        <v>0</v>
      </c>
      <c r="AP253" s="115">
        <v>0</v>
      </c>
      <c r="AR253" s="115">
        <v>0</v>
      </c>
      <c r="AS253" s="115">
        <v>0</v>
      </c>
      <c r="AT253" s="115">
        <v>0</v>
      </c>
      <c r="AU253" s="115">
        <v>0</v>
      </c>
      <c r="AV253" s="115">
        <v>0</v>
      </c>
      <c r="AW253" s="115">
        <v>0</v>
      </c>
      <c r="AX253" s="115">
        <v>0</v>
      </c>
      <c r="AY253" s="115">
        <v>0</v>
      </c>
      <c r="AZ253" s="115" t="e">
        <v>#VALUE!</v>
      </c>
      <c r="BA253" s="115">
        <v>0</v>
      </c>
      <c r="BB253" s="115">
        <v>0</v>
      </c>
      <c r="BC253" s="115">
        <v>0</v>
      </c>
      <c r="BD253" s="115">
        <v>0</v>
      </c>
      <c r="BE253" s="115">
        <v>0</v>
      </c>
      <c r="BF253" s="115">
        <v>0</v>
      </c>
      <c r="BG253" s="115">
        <v>0</v>
      </c>
      <c r="BH253" s="115">
        <v>0</v>
      </c>
      <c r="BI253" s="115">
        <v>0</v>
      </c>
      <c r="BJ253" s="115">
        <v>0</v>
      </c>
      <c r="BM253" s="115" t="e">
        <v>#VALUE!</v>
      </c>
      <c r="BN253" s="115">
        <v>0</v>
      </c>
      <c r="BO253" s="115">
        <v>0</v>
      </c>
      <c r="BP253" s="115">
        <v>0</v>
      </c>
      <c r="BQ253" s="115">
        <v>0</v>
      </c>
      <c r="BR253" s="115">
        <v>0</v>
      </c>
      <c r="BS253" s="115">
        <v>0</v>
      </c>
      <c r="BT253" s="115">
        <v>0</v>
      </c>
      <c r="BU253" s="115">
        <v>0</v>
      </c>
    </row>
    <row r="254" spans="1:73" s="40" customFormat="1" x14ac:dyDescent="0.25">
      <c r="A254" s="14" t="s">
        <v>389</v>
      </c>
      <c r="B254" s="21" t="s">
        <v>390</v>
      </c>
      <c r="C254" s="16" t="s">
        <v>17</v>
      </c>
      <c r="D254" s="17">
        <v>541.97699999999998</v>
      </c>
      <c r="E254" s="89">
        <v>544.35084999999992</v>
      </c>
      <c r="F254" s="89">
        <v>746.68511604000003</v>
      </c>
      <c r="G254" s="89">
        <v>1104.5857727999469</v>
      </c>
      <c r="H254" s="89">
        <v>1580.8287351390002</v>
      </c>
      <c r="I254" s="89">
        <v>2951.4082487046771</v>
      </c>
      <c r="J254" s="89">
        <v>2938.0580935749999</v>
      </c>
      <c r="K254" s="89">
        <v>4003.4987721634261</v>
      </c>
      <c r="L254" s="89">
        <v>4055.0629795400005</v>
      </c>
      <c r="M254" s="89">
        <v>5054.6077940312625</v>
      </c>
      <c r="N254" s="89">
        <f>L254+(N23-N31)*1.2-(N167-N175)</f>
        <v>5154.2928616295021</v>
      </c>
      <c r="O254" s="89">
        <v>5899.6501979818586</v>
      </c>
      <c r="P254" s="89">
        <f>N254+(P23-P31)*1.2-(P167-P175)</f>
        <v>5921.877549396585</v>
      </c>
      <c r="Q254" s="89">
        <v>6480.3602385820486</v>
      </c>
      <c r="R254" s="89">
        <f>P254+(R23-R31)*1.2-(R167-R175)</f>
        <v>6337.8934947349744</v>
      </c>
      <c r="S254" s="89">
        <v>6738.7885830033902</v>
      </c>
      <c r="T254" s="89">
        <f>R254+(T23-T31)*1.2-(T167-T175)</f>
        <v>6337.8934947349717</v>
      </c>
      <c r="U254" s="89">
        <f>S254</f>
        <v>6738.7885830033902</v>
      </c>
      <c r="V254" s="90">
        <f>T254</f>
        <v>6337.8934947349717</v>
      </c>
      <c r="W254" s="91">
        <v>0</v>
      </c>
      <c r="X254" s="115">
        <v>0</v>
      </c>
      <c r="Y254" s="115">
        <v>0</v>
      </c>
      <c r="Z254" s="115">
        <v>0</v>
      </c>
      <c r="AA254" s="115">
        <v>0</v>
      </c>
      <c r="AB254" s="115">
        <v>0</v>
      </c>
      <c r="AC254" s="115">
        <v>0</v>
      </c>
      <c r="AD254" s="115">
        <v>0</v>
      </c>
      <c r="AE254" s="115">
        <v>0</v>
      </c>
      <c r="AF254" s="115">
        <v>51.564207376574359</v>
      </c>
      <c r="AG254" s="115">
        <v>0</v>
      </c>
      <c r="AH254" s="115">
        <v>99.685067598239584</v>
      </c>
      <c r="AI254" s="115">
        <v>0</v>
      </c>
      <c r="AJ254" s="115">
        <v>22.2273514147264</v>
      </c>
      <c r="AK254" s="115">
        <v>0</v>
      </c>
      <c r="AL254" s="115">
        <v>-142.46674384707421</v>
      </c>
      <c r="AM254" s="115">
        <v>0</v>
      </c>
      <c r="AN254" s="115">
        <v>-400.89508826841848</v>
      </c>
      <c r="AO254" s="115">
        <v>0</v>
      </c>
      <c r="AP254" s="115">
        <v>-400.89508826841848</v>
      </c>
      <c r="AR254" s="115">
        <v>0</v>
      </c>
      <c r="AS254" s="115">
        <v>0</v>
      </c>
      <c r="AT254" s="115">
        <v>0</v>
      </c>
      <c r="AU254" s="115">
        <v>0</v>
      </c>
      <c r="AV254" s="115">
        <v>0</v>
      </c>
      <c r="AW254" s="115">
        <v>0</v>
      </c>
      <c r="AX254" s="115">
        <v>0</v>
      </c>
      <c r="AY254" s="115">
        <v>-436.38723950329586</v>
      </c>
      <c r="AZ254" s="115">
        <v>56.298390772404218</v>
      </c>
      <c r="BA254" s="115">
        <v>-1064.5225679891864</v>
      </c>
      <c r="BB254" s="115">
        <v>13.983007212317716</v>
      </c>
      <c r="BC254" s="115">
        <v>-2090.1283705791238</v>
      </c>
      <c r="BD254" s="115">
        <v>-209.12734893052311</v>
      </c>
      <c r="BE254" s="115">
        <v>-3575.2621185617099</v>
      </c>
      <c r="BF254" s="115">
        <v>-516.96710525095205</v>
      </c>
      <c r="BG254" s="115">
        <v>-5564.167963298727</v>
      </c>
      <c r="BH254" s="115">
        <v>-852.69260548513375</v>
      </c>
      <c r="BI254" s="115">
        <v>-5564.167963298727</v>
      </c>
      <c r="BJ254" s="115">
        <v>-852.69260548513375</v>
      </c>
      <c r="BM254" s="115">
        <v>56.298390772404218</v>
      </c>
      <c r="BN254" s="115">
        <v>-1064.5225679891864</v>
      </c>
      <c r="BO254" s="115">
        <v>13.983007212317716</v>
      </c>
      <c r="BP254" s="115">
        <v>-2090.1283705791238</v>
      </c>
      <c r="BQ254" s="115">
        <v>-209.12734893052311</v>
      </c>
      <c r="BR254" s="115">
        <v>-3575.2621185617099</v>
      </c>
      <c r="BS254" s="115">
        <v>-516.96710525095205</v>
      </c>
      <c r="BT254" s="115">
        <v>-5564.167963298727</v>
      </c>
      <c r="BU254" s="115">
        <v>-852.69260548513375</v>
      </c>
    </row>
    <row r="255" spans="1:73" s="40" customFormat="1" ht="31.5" hidden="1" outlineLevel="1" x14ac:dyDescent="0.25">
      <c r="A255" s="14" t="s">
        <v>391</v>
      </c>
      <c r="B255" s="22" t="s">
        <v>392</v>
      </c>
      <c r="C255" s="16" t="s">
        <v>17</v>
      </c>
      <c r="D255" s="17" t="s">
        <v>224</v>
      </c>
      <c r="E255" s="89" t="s">
        <v>224</v>
      </c>
      <c r="F255" s="89" t="s">
        <v>224</v>
      </c>
      <c r="G255" s="89" t="s">
        <v>224</v>
      </c>
      <c r="H255" s="89" t="s">
        <v>224</v>
      </c>
      <c r="I255" s="89" t="s">
        <v>224</v>
      </c>
      <c r="J255" s="89" t="s">
        <v>224</v>
      </c>
      <c r="K255" s="89" t="s">
        <v>224</v>
      </c>
      <c r="L255" s="89" t="s">
        <v>224</v>
      </c>
      <c r="M255" s="89" t="s">
        <v>224</v>
      </c>
      <c r="N255" s="89" t="s">
        <v>224</v>
      </c>
      <c r="O255" s="89" t="s">
        <v>224</v>
      </c>
      <c r="P255" s="89" t="s">
        <v>224</v>
      </c>
      <c r="Q255" s="89" t="s">
        <v>224</v>
      </c>
      <c r="R255" s="89" t="s">
        <v>224</v>
      </c>
      <c r="S255" s="89" t="s">
        <v>224</v>
      </c>
      <c r="T255" s="89" t="s">
        <v>224</v>
      </c>
      <c r="U255" s="89" t="str">
        <f t="shared" ref="U255:U304" si="36">S255</f>
        <v>-</v>
      </c>
      <c r="V255" s="90" t="str">
        <f t="shared" ref="V255:V304" si="37">T255</f>
        <v>-</v>
      </c>
      <c r="W255" s="91" t="e">
        <v>#VALUE!</v>
      </c>
      <c r="X255" s="115" t="e">
        <v>#VALUE!</v>
      </c>
      <c r="Y255" s="115" t="e">
        <v>#VALUE!</v>
      </c>
      <c r="Z255" s="115" t="e">
        <v>#VALUE!</v>
      </c>
      <c r="AA255" s="115" t="e">
        <v>#VALUE!</v>
      </c>
      <c r="AB255" s="115" t="e">
        <v>#VALUE!</v>
      </c>
      <c r="AC255" s="115" t="e">
        <v>#VALUE!</v>
      </c>
      <c r="AD255" s="115" t="e">
        <v>#VALUE!</v>
      </c>
      <c r="AE255" s="115" t="e">
        <v>#VALUE!</v>
      </c>
      <c r="AF255" s="115" t="e">
        <v>#VALUE!</v>
      </c>
      <c r="AG255" s="115" t="e">
        <v>#VALUE!</v>
      </c>
      <c r="AH255" s="115" t="e">
        <v>#VALUE!</v>
      </c>
      <c r="AI255" s="115" t="e">
        <v>#VALUE!</v>
      </c>
      <c r="AJ255" s="115" t="e">
        <v>#VALUE!</v>
      </c>
      <c r="AK255" s="115" t="e">
        <v>#VALUE!</v>
      </c>
      <c r="AL255" s="115" t="e">
        <v>#VALUE!</v>
      </c>
      <c r="AM255" s="115" t="e">
        <v>#VALUE!</v>
      </c>
      <c r="AN255" s="115" t="e">
        <v>#VALUE!</v>
      </c>
      <c r="AO255" s="115" t="e">
        <v>#VALUE!</v>
      </c>
      <c r="AP255" s="115" t="e">
        <v>#VALUE!</v>
      </c>
      <c r="AR255" s="115" t="e">
        <v>#VALUE!</v>
      </c>
      <c r="AS255" s="115" t="e">
        <v>#VALUE!</v>
      </c>
      <c r="AT255" s="115" t="e">
        <v>#VALUE!</v>
      </c>
      <c r="AU255" s="115" t="e">
        <v>#VALUE!</v>
      </c>
      <c r="AV255" s="115" t="e">
        <v>#VALUE!</v>
      </c>
      <c r="AW255" s="115" t="e">
        <v>#VALUE!</v>
      </c>
      <c r="AX255" s="115" t="e">
        <v>#VALUE!</v>
      </c>
      <c r="AY255" s="115" t="e">
        <v>#VALUE!</v>
      </c>
      <c r="AZ255" s="115" t="e">
        <v>#VALUE!</v>
      </c>
      <c r="BA255" s="115" t="e">
        <v>#VALUE!</v>
      </c>
      <c r="BB255" s="115" t="e">
        <v>#VALUE!</v>
      </c>
      <c r="BC255" s="115" t="e">
        <v>#VALUE!</v>
      </c>
      <c r="BD255" s="115" t="e">
        <v>#VALUE!</v>
      </c>
      <c r="BE255" s="115" t="e">
        <v>#VALUE!</v>
      </c>
      <c r="BF255" s="115" t="e">
        <v>#VALUE!</v>
      </c>
      <c r="BG255" s="115" t="e">
        <v>#VALUE!</v>
      </c>
      <c r="BH255" s="115" t="e">
        <v>#VALUE!</v>
      </c>
      <c r="BI255" s="115" t="e">
        <v>#VALUE!</v>
      </c>
      <c r="BJ255" s="115" t="e">
        <v>#VALUE!</v>
      </c>
      <c r="BM255" s="115" t="e">
        <v>#VALUE!</v>
      </c>
      <c r="BN255" s="115" t="e">
        <v>#VALUE!</v>
      </c>
      <c r="BO255" s="115" t="e">
        <v>#VALUE!</v>
      </c>
      <c r="BP255" s="115" t="e">
        <v>#VALUE!</v>
      </c>
      <c r="BQ255" s="115" t="e">
        <v>#VALUE!</v>
      </c>
      <c r="BR255" s="115" t="e">
        <v>#VALUE!</v>
      </c>
      <c r="BS255" s="115" t="e">
        <v>#VALUE!</v>
      </c>
      <c r="BT255" s="115" t="e">
        <v>#VALUE!</v>
      </c>
      <c r="BU255" s="115" t="e">
        <v>#VALUE!</v>
      </c>
    </row>
    <row r="256" spans="1:73" s="40" customFormat="1" hidden="1" outlineLevel="1" x14ac:dyDescent="0.25">
      <c r="A256" s="14" t="s">
        <v>393</v>
      </c>
      <c r="B256" s="24" t="s">
        <v>394</v>
      </c>
      <c r="C256" s="16" t="s">
        <v>17</v>
      </c>
      <c r="D256" s="17" t="s">
        <v>224</v>
      </c>
      <c r="E256" s="89" t="s">
        <v>224</v>
      </c>
      <c r="F256" s="89" t="s">
        <v>224</v>
      </c>
      <c r="G256" s="89" t="s">
        <v>224</v>
      </c>
      <c r="H256" s="89" t="s">
        <v>224</v>
      </c>
      <c r="I256" s="89" t="s">
        <v>224</v>
      </c>
      <c r="J256" s="89" t="s">
        <v>224</v>
      </c>
      <c r="K256" s="89" t="s">
        <v>224</v>
      </c>
      <c r="L256" s="89" t="s">
        <v>224</v>
      </c>
      <c r="M256" s="89" t="s">
        <v>224</v>
      </c>
      <c r="N256" s="89" t="s">
        <v>224</v>
      </c>
      <c r="O256" s="89" t="s">
        <v>224</v>
      </c>
      <c r="P256" s="89" t="s">
        <v>224</v>
      </c>
      <c r="Q256" s="89" t="s">
        <v>224</v>
      </c>
      <c r="R256" s="89" t="s">
        <v>224</v>
      </c>
      <c r="S256" s="89" t="s">
        <v>224</v>
      </c>
      <c r="T256" s="89" t="s">
        <v>224</v>
      </c>
      <c r="U256" s="89" t="str">
        <f t="shared" si="36"/>
        <v>-</v>
      </c>
      <c r="V256" s="90" t="str">
        <f t="shared" si="37"/>
        <v>-</v>
      </c>
      <c r="W256" s="91" t="e">
        <v>#VALUE!</v>
      </c>
      <c r="X256" s="115" t="e">
        <v>#VALUE!</v>
      </c>
      <c r="Y256" s="115" t="e">
        <v>#VALUE!</v>
      </c>
      <c r="Z256" s="115" t="e">
        <v>#VALUE!</v>
      </c>
      <c r="AA256" s="115" t="e">
        <v>#VALUE!</v>
      </c>
      <c r="AB256" s="115" t="e">
        <v>#VALUE!</v>
      </c>
      <c r="AC256" s="115" t="e">
        <v>#VALUE!</v>
      </c>
      <c r="AD256" s="115" t="e">
        <v>#VALUE!</v>
      </c>
      <c r="AE256" s="115" t="e">
        <v>#VALUE!</v>
      </c>
      <c r="AF256" s="115" t="e">
        <v>#VALUE!</v>
      </c>
      <c r="AG256" s="115" t="e">
        <v>#VALUE!</v>
      </c>
      <c r="AH256" s="115" t="e">
        <v>#VALUE!</v>
      </c>
      <c r="AI256" s="115" t="e">
        <v>#VALUE!</v>
      </c>
      <c r="AJ256" s="115" t="e">
        <v>#VALUE!</v>
      </c>
      <c r="AK256" s="115" t="e">
        <v>#VALUE!</v>
      </c>
      <c r="AL256" s="115" t="e">
        <v>#VALUE!</v>
      </c>
      <c r="AM256" s="115" t="e">
        <v>#VALUE!</v>
      </c>
      <c r="AN256" s="115" t="e">
        <v>#VALUE!</v>
      </c>
      <c r="AO256" s="115" t="e">
        <v>#VALUE!</v>
      </c>
      <c r="AP256" s="115" t="e">
        <v>#VALUE!</v>
      </c>
      <c r="AR256" s="115" t="e">
        <v>#VALUE!</v>
      </c>
      <c r="AS256" s="115" t="e">
        <v>#VALUE!</v>
      </c>
      <c r="AT256" s="115" t="e">
        <v>#VALUE!</v>
      </c>
      <c r="AU256" s="115" t="e">
        <v>#VALUE!</v>
      </c>
      <c r="AV256" s="115" t="e">
        <v>#VALUE!</v>
      </c>
      <c r="AW256" s="115" t="e">
        <v>#VALUE!</v>
      </c>
      <c r="AX256" s="115" t="e">
        <v>#VALUE!</v>
      </c>
      <c r="AY256" s="115" t="e">
        <v>#VALUE!</v>
      </c>
      <c r="AZ256" s="115" t="e">
        <v>#VALUE!</v>
      </c>
      <c r="BA256" s="115" t="e">
        <v>#VALUE!</v>
      </c>
      <c r="BB256" s="115" t="e">
        <v>#VALUE!</v>
      </c>
      <c r="BC256" s="115" t="e">
        <v>#VALUE!</v>
      </c>
      <c r="BD256" s="115" t="e">
        <v>#VALUE!</v>
      </c>
      <c r="BE256" s="115" t="e">
        <v>#VALUE!</v>
      </c>
      <c r="BF256" s="115" t="e">
        <v>#VALUE!</v>
      </c>
      <c r="BG256" s="115" t="e">
        <v>#VALUE!</v>
      </c>
      <c r="BH256" s="115" t="e">
        <v>#VALUE!</v>
      </c>
      <c r="BI256" s="115" t="e">
        <v>#VALUE!</v>
      </c>
      <c r="BJ256" s="115" t="e">
        <v>#VALUE!</v>
      </c>
      <c r="BM256" s="115" t="e">
        <v>#VALUE!</v>
      </c>
      <c r="BN256" s="115" t="e">
        <v>#VALUE!</v>
      </c>
      <c r="BO256" s="115" t="e">
        <v>#VALUE!</v>
      </c>
      <c r="BP256" s="115" t="e">
        <v>#VALUE!</v>
      </c>
      <c r="BQ256" s="115" t="e">
        <v>#VALUE!</v>
      </c>
      <c r="BR256" s="115" t="e">
        <v>#VALUE!</v>
      </c>
      <c r="BS256" s="115" t="e">
        <v>#VALUE!</v>
      </c>
      <c r="BT256" s="115" t="e">
        <v>#VALUE!</v>
      </c>
      <c r="BU256" s="115" t="e">
        <v>#VALUE!</v>
      </c>
    </row>
    <row r="257" spans="1:73" s="40" customFormat="1" ht="31.5" hidden="1" outlineLevel="1" x14ac:dyDescent="0.25">
      <c r="A257" s="14" t="s">
        <v>395</v>
      </c>
      <c r="B257" s="24" t="s">
        <v>396</v>
      </c>
      <c r="C257" s="16" t="s">
        <v>17</v>
      </c>
      <c r="D257" s="17" t="s">
        <v>224</v>
      </c>
      <c r="E257" s="89" t="s">
        <v>224</v>
      </c>
      <c r="F257" s="89" t="s">
        <v>224</v>
      </c>
      <c r="G257" s="89" t="s">
        <v>224</v>
      </c>
      <c r="H257" s="89" t="s">
        <v>224</v>
      </c>
      <c r="I257" s="89" t="s">
        <v>224</v>
      </c>
      <c r="J257" s="89" t="s">
        <v>224</v>
      </c>
      <c r="K257" s="89" t="s">
        <v>224</v>
      </c>
      <c r="L257" s="89" t="s">
        <v>224</v>
      </c>
      <c r="M257" s="89" t="s">
        <v>224</v>
      </c>
      <c r="N257" s="89" t="s">
        <v>224</v>
      </c>
      <c r="O257" s="89" t="s">
        <v>224</v>
      </c>
      <c r="P257" s="89" t="s">
        <v>224</v>
      </c>
      <c r="Q257" s="89" t="s">
        <v>224</v>
      </c>
      <c r="R257" s="89" t="s">
        <v>224</v>
      </c>
      <c r="S257" s="89" t="s">
        <v>224</v>
      </c>
      <c r="T257" s="89" t="s">
        <v>224</v>
      </c>
      <c r="U257" s="89" t="str">
        <f t="shared" si="36"/>
        <v>-</v>
      </c>
      <c r="V257" s="90" t="str">
        <f t="shared" si="37"/>
        <v>-</v>
      </c>
      <c r="W257" s="91" t="e">
        <v>#VALUE!</v>
      </c>
      <c r="X257" s="115" t="e">
        <v>#VALUE!</v>
      </c>
      <c r="Y257" s="115" t="e">
        <v>#VALUE!</v>
      </c>
      <c r="Z257" s="115" t="e">
        <v>#VALUE!</v>
      </c>
      <c r="AA257" s="115" t="e">
        <v>#VALUE!</v>
      </c>
      <c r="AB257" s="115" t="e">
        <v>#VALUE!</v>
      </c>
      <c r="AC257" s="115" t="e">
        <v>#VALUE!</v>
      </c>
      <c r="AD257" s="115" t="e">
        <v>#VALUE!</v>
      </c>
      <c r="AE257" s="115" t="e">
        <v>#VALUE!</v>
      </c>
      <c r="AF257" s="115" t="e">
        <v>#VALUE!</v>
      </c>
      <c r="AG257" s="115" t="e">
        <v>#VALUE!</v>
      </c>
      <c r="AH257" s="115" t="e">
        <v>#VALUE!</v>
      </c>
      <c r="AI257" s="115" t="e">
        <v>#VALUE!</v>
      </c>
      <c r="AJ257" s="115" t="e">
        <v>#VALUE!</v>
      </c>
      <c r="AK257" s="115" t="e">
        <v>#VALUE!</v>
      </c>
      <c r="AL257" s="115" t="e">
        <v>#VALUE!</v>
      </c>
      <c r="AM257" s="115" t="e">
        <v>#VALUE!</v>
      </c>
      <c r="AN257" s="115" t="e">
        <v>#VALUE!</v>
      </c>
      <c r="AO257" s="115" t="e">
        <v>#VALUE!</v>
      </c>
      <c r="AP257" s="115" t="e">
        <v>#VALUE!</v>
      </c>
      <c r="AR257" s="115" t="e">
        <v>#VALUE!</v>
      </c>
      <c r="AS257" s="115" t="e">
        <v>#VALUE!</v>
      </c>
      <c r="AT257" s="115" t="e">
        <v>#VALUE!</v>
      </c>
      <c r="AU257" s="115" t="e">
        <v>#VALUE!</v>
      </c>
      <c r="AV257" s="115" t="e">
        <v>#VALUE!</v>
      </c>
      <c r="AW257" s="115" t="e">
        <v>#VALUE!</v>
      </c>
      <c r="AX257" s="115" t="e">
        <v>#VALUE!</v>
      </c>
      <c r="AY257" s="115" t="e">
        <v>#VALUE!</v>
      </c>
      <c r="AZ257" s="115" t="e">
        <v>#VALUE!</v>
      </c>
      <c r="BA257" s="115" t="e">
        <v>#VALUE!</v>
      </c>
      <c r="BB257" s="115" t="e">
        <v>#VALUE!</v>
      </c>
      <c r="BC257" s="115" t="e">
        <v>#VALUE!</v>
      </c>
      <c r="BD257" s="115" t="e">
        <v>#VALUE!</v>
      </c>
      <c r="BE257" s="115" t="e">
        <v>#VALUE!</v>
      </c>
      <c r="BF257" s="115" t="e">
        <v>#VALUE!</v>
      </c>
      <c r="BG257" s="115" t="e">
        <v>#VALUE!</v>
      </c>
      <c r="BH257" s="115" t="e">
        <v>#VALUE!</v>
      </c>
      <c r="BI257" s="115" t="e">
        <v>#VALUE!</v>
      </c>
      <c r="BJ257" s="115" t="e">
        <v>#VALUE!</v>
      </c>
      <c r="BM257" s="115" t="e">
        <v>#VALUE!</v>
      </c>
      <c r="BN257" s="115" t="e">
        <v>#VALUE!</v>
      </c>
      <c r="BO257" s="115" t="e">
        <v>#VALUE!</v>
      </c>
      <c r="BP257" s="115" t="e">
        <v>#VALUE!</v>
      </c>
      <c r="BQ257" s="115" t="e">
        <v>#VALUE!</v>
      </c>
      <c r="BR257" s="115" t="e">
        <v>#VALUE!</v>
      </c>
      <c r="BS257" s="115" t="e">
        <v>#VALUE!</v>
      </c>
      <c r="BT257" s="115" t="e">
        <v>#VALUE!</v>
      </c>
      <c r="BU257" s="115" t="e">
        <v>#VALUE!</v>
      </c>
    </row>
    <row r="258" spans="1:73" s="40" customFormat="1" hidden="1" outlineLevel="1" x14ac:dyDescent="0.25">
      <c r="A258" s="14" t="s">
        <v>397</v>
      </c>
      <c r="B258" s="25" t="s">
        <v>394</v>
      </c>
      <c r="C258" s="16" t="s">
        <v>17</v>
      </c>
      <c r="D258" s="17" t="s">
        <v>224</v>
      </c>
      <c r="E258" s="89" t="s">
        <v>224</v>
      </c>
      <c r="F258" s="89" t="s">
        <v>224</v>
      </c>
      <c r="G258" s="89" t="s">
        <v>224</v>
      </c>
      <c r="H258" s="89" t="s">
        <v>224</v>
      </c>
      <c r="I258" s="89" t="s">
        <v>224</v>
      </c>
      <c r="J258" s="89" t="s">
        <v>224</v>
      </c>
      <c r="K258" s="89" t="s">
        <v>224</v>
      </c>
      <c r="L258" s="89" t="s">
        <v>224</v>
      </c>
      <c r="M258" s="89" t="s">
        <v>224</v>
      </c>
      <c r="N258" s="89" t="s">
        <v>224</v>
      </c>
      <c r="O258" s="89" t="s">
        <v>224</v>
      </c>
      <c r="P258" s="89" t="s">
        <v>224</v>
      </c>
      <c r="Q258" s="89" t="s">
        <v>224</v>
      </c>
      <c r="R258" s="89" t="s">
        <v>224</v>
      </c>
      <c r="S258" s="89" t="s">
        <v>224</v>
      </c>
      <c r="T258" s="89" t="s">
        <v>224</v>
      </c>
      <c r="U258" s="89" t="str">
        <f t="shared" si="36"/>
        <v>-</v>
      </c>
      <c r="V258" s="90" t="str">
        <f t="shared" si="37"/>
        <v>-</v>
      </c>
      <c r="W258" s="91" t="e">
        <v>#VALUE!</v>
      </c>
      <c r="X258" s="115" t="e">
        <v>#VALUE!</v>
      </c>
      <c r="Y258" s="115" t="e">
        <v>#VALUE!</v>
      </c>
      <c r="Z258" s="115" t="e">
        <v>#VALUE!</v>
      </c>
      <c r="AA258" s="115" t="e">
        <v>#VALUE!</v>
      </c>
      <c r="AB258" s="115" t="e">
        <v>#VALUE!</v>
      </c>
      <c r="AC258" s="115" t="e">
        <v>#VALUE!</v>
      </c>
      <c r="AD258" s="115" t="e">
        <v>#VALUE!</v>
      </c>
      <c r="AE258" s="115" t="e">
        <v>#VALUE!</v>
      </c>
      <c r="AF258" s="115" t="e">
        <v>#VALUE!</v>
      </c>
      <c r="AG258" s="115" t="e">
        <v>#VALUE!</v>
      </c>
      <c r="AH258" s="115" t="e">
        <v>#VALUE!</v>
      </c>
      <c r="AI258" s="115" t="e">
        <v>#VALUE!</v>
      </c>
      <c r="AJ258" s="115" t="e">
        <v>#VALUE!</v>
      </c>
      <c r="AK258" s="115" t="e">
        <v>#VALUE!</v>
      </c>
      <c r="AL258" s="115" t="e">
        <v>#VALUE!</v>
      </c>
      <c r="AM258" s="115" t="e">
        <v>#VALUE!</v>
      </c>
      <c r="AN258" s="115" t="e">
        <v>#VALUE!</v>
      </c>
      <c r="AO258" s="115" t="e">
        <v>#VALUE!</v>
      </c>
      <c r="AP258" s="115" t="e">
        <v>#VALUE!</v>
      </c>
      <c r="AR258" s="115" t="e">
        <v>#VALUE!</v>
      </c>
      <c r="AS258" s="115" t="e">
        <v>#VALUE!</v>
      </c>
      <c r="AT258" s="115" t="e">
        <v>#VALUE!</v>
      </c>
      <c r="AU258" s="115" t="e">
        <v>#VALUE!</v>
      </c>
      <c r="AV258" s="115" t="e">
        <v>#VALUE!</v>
      </c>
      <c r="AW258" s="115" t="e">
        <v>#VALUE!</v>
      </c>
      <c r="AX258" s="115" t="e">
        <v>#VALUE!</v>
      </c>
      <c r="AY258" s="115" t="e">
        <v>#VALUE!</v>
      </c>
      <c r="AZ258" s="115" t="e">
        <v>#VALUE!</v>
      </c>
      <c r="BA258" s="115" t="e">
        <v>#VALUE!</v>
      </c>
      <c r="BB258" s="115" t="e">
        <v>#VALUE!</v>
      </c>
      <c r="BC258" s="115" t="e">
        <v>#VALUE!</v>
      </c>
      <c r="BD258" s="115" t="e">
        <v>#VALUE!</v>
      </c>
      <c r="BE258" s="115" t="e">
        <v>#VALUE!</v>
      </c>
      <c r="BF258" s="115" t="e">
        <v>#VALUE!</v>
      </c>
      <c r="BG258" s="115" t="e">
        <v>#VALUE!</v>
      </c>
      <c r="BH258" s="115" t="e">
        <v>#VALUE!</v>
      </c>
      <c r="BI258" s="115" t="e">
        <v>#VALUE!</v>
      </c>
      <c r="BJ258" s="115" t="e">
        <v>#VALUE!</v>
      </c>
      <c r="BM258" s="115" t="e">
        <v>#VALUE!</v>
      </c>
      <c r="BN258" s="115" t="e">
        <v>#VALUE!</v>
      </c>
      <c r="BO258" s="115" t="e">
        <v>#VALUE!</v>
      </c>
      <c r="BP258" s="115" t="e">
        <v>#VALUE!</v>
      </c>
      <c r="BQ258" s="115" t="e">
        <v>#VALUE!</v>
      </c>
      <c r="BR258" s="115" t="e">
        <v>#VALUE!</v>
      </c>
      <c r="BS258" s="115" t="e">
        <v>#VALUE!</v>
      </c>
      <c r="BT258" s="115" t="e">
        <v>#VALUE!</v>
      </c>
      <c r="BU258" s="115" t="e">
        <v>#VALUE!</v>
      </c>
    </row>
    <row r="259" spans="1:73" s="40" customFormat="1" ht="31.5" hidden="1" outlineLevel="1" x14ac:dyDescent="0.25">
      <c r="A259" s="14" t="s">
        <v>398</v>
      </c>
      <c r="B259" s="24" t="s">
        <v>23</v>
      </c>
      <c r="C259" s="16" t="s">
        <v>17</v>
      </c>
      <c r="D259" s="17" t="s">
        <v>224</v>
      </c>
      <c r="E259" s="89" t="s">
        <v>224</v>
      </c>
      <c r="F259" s="89" t="s">
        <v>224</v>
      </c>
      <c r="G259" s="89" t="s">
        <v>224</v>
      </c>
      <c r="H259" s="89" t="s">
        <v>224</v>
      </c>
      <c r="I259" s="89" t="s">
        <v>224</v>
      </c>
      <c r="J259" s="89" t="s">
        <v>224</v>
      </c>
      <c r="K259" s="89" t="s">
        <v>224</v>
      </c>
      <c r="L259" s="89" t="s">
        <v>224</v>
      </c>
      <c r="M259" s="89" t="s">
        <v>224</v>
      </c>
      <c r="N259" s="89" t="s">
        <v>224</v>
      </c>
      <c r="O259" s="89" t="s">
        <v>224</v>
      </c>
      <c r="P259" s="89" t="s">
        <v>224</v>
      </c>
      <c r="Q259" s="89" t="s">
        <v>224</v>
      </c>
      <c r="R259" s="89" t="s">
        <v>224</v>
      </c>
      <c r="S259" s="89" t="s">
        <v>224</v>
      </c>
      <c r="T259" s="89" t="s">
        <v>224</v>
      </c>
      <c r="U259" s="89" t="str">
        <f t="shared" si="36"/>
        <v>-</v>
      </c>
      <c r="V259" s="90" t="str">
        <f t="shared" si="37"/>
        <v>-</v>
      </c>
      <c r="W259" s="91" t="e">
        <v>#VALUE!</v>
      </c>
      <c r="X259" s="115" t="e">
        <v>#VALUE!</v>
      </c>
      <c r="Y259" s="115" t="e">
        <v>#VALUE!</v>
      </c>
      <c r="Z259" s="115" t="e">
        <v>#VALUE!</v>
      </c>
      <c r="AA259" s="115" t="e">
        <v>#VALUE!</v>
      </c>
      <c r="AB259" s="115" t="e">
        <v>#VALUE!</v>
      </c>
      <c r="AC259" s="115" t="e">
        <v>#VALUE!</v>
      </c>
      <c r="AD259" s="115" t="e">
        <v>#VALUE!</v>
      </c>
      <c r="AE259" s="115" t="e">
        <v>#VALUE!</v>
      </c>
      <c r="AF259" s="115" t="e">
        <v>#VALUE!</v>
      </c>
      <c r="AG259" s="115" t="e">
        <v>#VALUE!</v>
      </c>
      <c r="AH259" s="115" t="e">
        <v>#VALUE!</v>
      </c>
      <c r="AI259" s="115" t="e">
        <v>#VALUE!</v>
      </c>
      <c r="AJ259" s="115" t="e">
        <v>#VALUE!</v>
      </c>
      <c r="AK259" s="115" t="e">
        <v>#VALUE!</v>
      </c>
      <c r="AL259" s="115" t="e">
        <v>#VALUE!</v>
      </c>
      <c r="AM259" s="115" t="e">
        <v>#VALUE!</v>
      </c>
      <c r="AN259" s="115" t="e">
        <v>#VALUE!</v>
      </c>
      <c r="AO259" s="115" t="e">
        <v>#VALUE!</v>
      </c>
      <c r="AP259" s="115" t="e">
        <v>#VALUE!</v>
      </c>
      <c r="AR259" s="115" t="e">
        <v>#VALUE!</v>
      </c>
      <c r="AS259" s="115" t="e">
        <v>#VALUE!</v>
      </c>
      <c r="AT259" s="115" t="e">
        <v>#VALUE!</v>
      </c>
      <c r="AU259" s="115" t="e">
        <v>#VALUE!</v>
      </c>
      <c r="AV259" s="115" t="e">
        <v>#VALUE!</v>
      </c>
      <c r="AW259" s="115" t="e">
        <v>#VALUE!</v>
      </c>
      <c r="AX259" s="115" t="e">
        <v>#VALUE!</v>
      </c>
      <c r="AY259" s="115" t="e">
        <v>#VALUE!</v>
      </c>
      <c r="AZ259" s="115" t="e">
        <v>#VALUE!</v>
      </c>
      <c r="BA259" s="115" t="e">
        <v>#VALUE!</v>
      </c>
      <c r="BB259" s="115" t="e">
        <v>#VALUE!</v>
      </c>
      <c r="BC259" s="115" t="e">
        <v>#VALUE!</v>
      </c>
      <c r="BD259" s="115" t="e">
        <v>#VALUE!</v>
      </c>
      <c r="BE259" s="115" t="e">
        <v>#VALUE!</v>
      </c>
      <c r="BF259" s="115" t="e">
        <v>#VALUE!</v>
      </c>
      <c r="BG259" s="115" t="e">
        <v>#VALUE!</v>
      </c>
      <c r="BH259" s="115" t="e">
        <v>#VALUE!</v>
      </c>
      <c r="BI259" s="115" t="e">
        <v>#VALUE!</v>
      </c>
      <c r="BJ259" s="115" t="e">
        <v>#VALUE!</v>
      </c>
      <c r="BM259" s="115" t="e">
        <v>#VALUE!</v>
      </c>
      <c r="BN259" s="115" t="e">
        <v>#VALUE!</v>
      </c>
      <c r="BO259" s="115" t="e">
        <v>#VALUE!</v>
      </c>
      <c r="BP259" s="115" t="e">
        <v>#VALUE!</v>
      </c>
      <c r="BQ259" s="115" t="e">
        <v>#VALUE!</v>
      </c>
      <c r="BR259" s="115" t="e">
        <v>#VALUE!</v>
      </c>
      <c r="BS259" s="115" t="e">
        <v>#VALUE!</v>
      </c>
      <c r="BT259" s="115" t="e">
        <v>#VALUE!</v>
      </c>
      <c r="BU259" s="115" t="e">
        <v>#VALUE!</v>
      </c>
    </row>
    <row r="260" spans="1:73" s="40" customFormat="1" hidden="1" outlineLevel="1" x14ac:dyDescent="0.25">
      <c r="A260" s="14" t="s">
        <v>399</v>
      </c>
      <c r="B260" s="25" t="s">
        <v>394</v>
      </c>
      <c r="C260" s="16" t="s">
        <v>17</v>
      </c>
      <c r="D260" s="17" t="s">
        <v>224</v>
      </c>
      <c r="E260" s="89" t="s">
        <v>224</v>
      </c>
      <c r="F260" s="89" t="s">
        <v>224</v>
      </c>
      <c r="G260" s="89" t="s">
        <v>224</v>
      </c>
      <c r="H260" s="89" t="s">
        <v>224</v>
      </c>
      <c r="I260" s="89" t="s">
        <v>224</v>
      </c>
      <c r="J260" s="89" t="s">
        <v>224</v>
      </c>
      <c r="K260" s="89" t="s">
        <v>224</v>
      </c>
      <c r="L260" s="89" t="s">
        <v>224</v>
      </c>
      <c r="M260" s="89" t="s">
        <v>224</v>
      </c>
      <c r="N260" s="89" t="s">
        <v>224</v>
      </c>
      <c r="O260" s="89" t="s">
        <v>224</v>
      </c>
      <c r="P260" s="89" t="s">
        <v>224</v>
      </c>
      <c r="Q260" s="89" t="s">
        <v>224</v>
      </c>
      <c r="R260" s="89" t="s">
        <v>224</v>
      </c>
      <c r="S260" s="89" t="s">
        <v>224</v>
      </c>
      <c r="T260" s="89" t="s">
        <v>224</v>
      </c>
      <c r="U260" s="89" t="str">
        <f t="shared" si="36"/>
        <v>-</v>
      </c>
      <c r="V260" s="90" t="str">
        <f t="shared" si="37"/>
        <v>-</v>
      </c>
      <c r="W260" s="91" t="e">
        <v>#VALUE!</v>
      </c>
      <c r="X260" s="115" t="e">
        <v>#VALUE!</v>
      </c>
      <c r="Y260" s="115" t="e">
        <v>#VALUE!</v>
      </c>
      <c r="Z260" s="115" t="e">
        <v>#VALUE!</v>
      </c>
      <c r="AA260" s="115" t="e">
        <v>#VALUE!</v>
      </c>
      <c r="AB260" s="115" t="e">
        <v>#VALUE!</v>
      </c>
      <c r="AC260" s="115" t="e">
        <v>#VALUE!</v>
      </c>
      <c r="AD260" s="115" t="e">
        <v>#VALUE!</v>
      </c>
      <c r="AE260" s="115" t="e">
        <v>#VALUE!</v>
      </c>
      <c r="AF260" s="115" t="e">
        <v>#VALUE!</v>
      </c>
      <c r="AG260" s="115" t="e">
        <v>#VALUE!</v>
      </c>
      <c r="AH260" s="115" t="e">
        <v>#VALUE!</v>
      </c>
      <c r="AI260" s="115" t="e">
        <v>#VALUE!</v>
      </c>
      <c r="AJ260" s="115" t="e">
        <v>#VALUE!</v>
      </c>
      <c r="AK260" s="115" t="e">
        <v>#VALUE!</v>
      </c>
      <c r="AL260" s="115" t="e">
        <v>#VALUE!</v>
      </c>
      <c r="AM260" s="115" t="e">
        <v>#VALUE!</v>
      </c>
      <c r="AN260" s="115" t="e">
        <v>#VALUE!</v>
      </c>
      <c r="AO260" s="115" t="e">
        <v>#VALUE!</v>
      </c>
      <c r="AP260" s="115" t="e">
        <v>#VALUE!</v>
      </c>
      <c r="AR260" s="115" t="e">
        <v>#VALUE!</v>
      </c>
      <c r="AS260" s="115" t="e">
        <v>#VALUE!</v>
      </c>
      <c r="AT260" s="115" t="e">
        <v>#VALUE!</v>
      </c>
      <c r="AU260" s="115" t="e">
        <v>#VALUE!</v>
      </c>
      <c r="AV260" s="115" t="e">
        <v>#VALUE!</v>
      </c>
      <c r="AW260" s="115" t="e">
        <v>#VALUE!</v>
      </c>
      <c r="AX260" s="115" t="e">
        <v>#VALUE!</v>
      </c>
      <c r="AY260" s="115" t="e">
        <v>#VALUE!</v>
      </c>
      <c r="AZ260" s="115" t="e">
        <v>#VALUE!</v>
      </c>
      <c r="BA260" s="115" t="e">
        <v>#VALUE!</v>
      </c>
      <c r="BB260" s="115" t="e">
        <v>#VALUE!</v>
      </c>
      <c r="BC260" s="115" t="e">
        <v>#VALUE!</v>
      </c>
      <c r="BD260" s="115" t="e">
        <v>#VALUE!</v>
      </c>
      <c r="BE260" s="115" t="e">
        <v>#VALUE!</v>
      </c>
      <c r="BF260" s="115" t="e">
        <v>#VALUE!</v>
      </c>
      <c r="BG260" s="115" t="e">
        <v>#VALUE!</v>
      </c>
      <c r="BH260" s="115" t="e">
        <v>#VALUE!</v>
      </c>
      <c r="BI260" s="115" t="e">
        <v>#VALUE!</v>
      </c>
      <c r="BJ260" s="115" t="e">
        <v>#VALUE!</v>
      </c>
      <c r="BM260" s="115" t="e">
        <v>#VALUE!</v>
      </c>
      <c r="BN260" s="115" t="e">
        <v>#VALUE!</v>
      </c>
      <c r="BO260" s="115" t="e">
        <v>#VALUE!</v>
      </c>
      <c r="BP260" s="115" t="e">
        <v>#VALUE!</v>
      </c>
      <c r="BQ260" s="115" t="e">
        <v>#VALUE!</v>
      </c>
      <c r="BR260" s="115" t="e">
        <v>#VALUE!</v>
      </c>
      <c r="BS260" s="115" t="e">
        <v>#VALUE!</v>
      </c>
      <c r="BT260" s="115" t="e">
        <v>#VALUE!</v>
      </c>
      <c r="BU260" s="115" t="e">
        <v>#VALUE!</v>
      </c>
    </row>
    <row r="261" spans="1:73" s="40" customFormat="1" ht="31.5" hidden="1" outlineLevel="1" x14ac:dyDescent="0.25">
      <c r="A261" s="14" t="s">
        <v>400</v>
      </c>
      <c r="B261" s="24" t="s">
        <v>25</v>
      </c>
      <c r="C261" s="16" t="s">
        <v>17</v>
      </c>
      <c r="D261" s="17" t="s">
        <v>224</v>
      </c>
      <c r="E261" s="89" t="s">
        <v>224</v>
      </c>
      <c r="F261" s="89" t="s">
        <v>224</v>
      </c>
      <c r="G261" s="89" t="s">
        <v>224</v>
      </c>
      <c r="H261" s="89" t="s">
        <v>224</v>
      </c>
      <c r="I261" s="89" t="s">
        <v>224</v>
      </c>
      <c r="J261" s="89" t="s">
        <v>224</v>
      </c>
      <c r="K261" s="89" t="s">
        <v>224</v>
      </c>
      <c r="L261" s="89" t="s">
        <v>224</v>
      </c>
      <c r="M261" s="89" t="s">
        <v>224</v>
      </c>
      <c r="N261" s="89" t="s">
        <v>224</v>
      </c>
      <c r="O261" s="89" t="s">
        <v>224</v>
      </c>
      <c r="P261" s="89" t="s">
        <v>224</v>
      </c>
      <c r="Q261" s="89" t="s">
        <v>224</v>
      </c>
      <c r="R261" s="89" t="s">
        <v>224</v>
      </c>
      <c r="S261" s="89" t="s">
        <v>224</v>
      </c>
      <c r="T261" s="89" t="s">
        <v>224</v>
      </c>
      <c r="U261" s="89" t="str">
        <f t="shared" si="36"/>
        <v>-</v>
      </c>
      <c r="V261" s="90" t="str">
        <f t="shared" si="37"/>
        <v>-</v>
      </c>
      <c r="W261" s="91" t="e">
        <v>#VALUE!</v>
      </c>
      <c r="X261" s="115" t="e">
        <v>#VALUE!</v>
      </c>
      <c r="Y261" s="115" t="e">
        <v>#VALUE!</v>
      </c>
      <c r="Z261" s="115" t="e">
        <v>#VALUE!</v>
      </c>
      <c r="AA261" s="115" t="e">
        <v>#VALUE!</v>
      </c>
      <c r="AB261" s="115" t="e">
        <v>#VALUE!</v>
      </c>
      <c r="AC261" s="115" t="e">
        <v>#VALUE!</v>
      </c>
      <c r="AD261" s="115" t="e">
        <v>#VALUE!</v>
      </c>
      <c r="AE261" s="115" t="e">
        <v>#VALUE!</v>
      </c>
      <c r="AF261" s="115" t="e">
        <v>#VALUE!</v>
      </c>
      <c r="AG261" s="115" t="e">
        <v>#VALUE!</v>
      </c>
      <c r="AH261" s="115" t="e">
        <v>#VALUE!</v>
      </c>
      <c r="AI261" s="115" t="e">
        <v>#VALUE!</v>
      </c>
      <c r="AJ261" s="115" t="e">
        <v>#VALUE!</v>
      </c>
      <c r="AK261" s="115" t="e">
        <v>#VALUE!</v>
      </c>
      <c r="AL261" s="115" t="e">
        <v>#VALUE!</v>
      </c>
      <c r="AM261" s="115" t="e">
        <v>#VALUE!</v>
      </c>
      <c r="AN261" s="115" t="e">
        <v>#VALUE!</v>
      </c>
      <c r="AO261" s="115" t="e">
        <v>#VALUE!</v>
      </c>
      <c r="AP261" s="115" t="e">
        <v>#VALUE!</v>
      </c>
      <c r="AR261" s="115" t="e">
        <v>#VALUE!</v>
      </c>
      <c r="AS261" s="115" t="e">
        <v>#VALUE!</v>
      </c>
      <c r="AT261" s="115" t="e">
        <v>#VALUE!</v>
      </c>
      <c r="AU261" s="115" t="e">
        <v>#VALUE!</v>
      </c>
      <c r="AV261" s="115" t="e">
        <v>#VALUE!</v>
      </c>
      <c r="AW261" s="115" t="e">
        <v>#VALUE!</v>
      </c>
      <c r="AX261" s="115" t="e">
        <v>#VALUE!</v>
      </c>
      <c r="AY261" s="115" t="e">
        <v>#VALUE!</v>
      </c>
      <c r="AZ261" s="115" t="e">
        <v>#VALUE!</v>
      </c>
      <c r="BA261" s="115" t="e">
        <v>#VALUE!</v>
      </c>
      <c r="BB261" s="115" t="e">
        <v>#VALUE!</v>
      </c>
      <c r="BC261" s="115" t="e">
        <v>#VALUE!</v>
      </c>
      <c r="BD261" s="115" t="e">
        <v>#VALUE!</v>
      </c>
      <c r="BE261" s="115" t="e">
        <v>#VALUE!</v>
      </c>
      <c r="BF261" s="115" t="e">
        <v>#VALUE!</v>
      </c>
      <c r="BG261" s="115" t="e">
        <v>#VALUE!</v>
      </c>
      <c r="BH261" s="115" t="e">
        <v>#VALUE!</v>
      </c>
      <c r="BI261" s="115" t="e">
        <v>#VALUE!</v>
      </c>
      <c r="BJ261" s="115" t="e">
        <v>#VALUE!</v>
      </c>
      <c r="BM261" s="115" t="e">
        <v>#VALUE!</v>
      </c>
      <c r="BN261" s="115" t="e">
        <v>#VALUE!</v>
      </c>
      <c r="BO261" s="115" t="e">
        <v>#VALUE!</v>
      </c>
      <c r="BP261" s="115" t="e">
        <v>#VALUE!</v>
      </c>
      <c r="BQ261" s="115" t="e">
        <v>#VALUE!</v>
      </c>
      <c r="BR261" s="115" t="e">
        <v>#VALUE!</v>
      </c>
      <c r="BS261" s="115" t="e">
        <v>#VALUE!</v>
      </c>
      <c r="BT261" s="115" t="e">
        <v>#VALUE!</v>
      </c>
      <c r="BU261" s="115" t="e">
        <v>#VALUE!</v>
      </c>
    </row>
    <row r="262" spans="1:73" s="40" customFormat="1" ht="18.75" hidden="1" customHeight="1" outlineLevel="1" x14ac:dyDescent="0.25">
      <c r="A262" s="14" t="s">
        <v>401</v>
      </c>
      <c r="B262" s="25" t="s">
        <v>394</v>
      </c>
      <c r="C262" s="16" t="s">
        <v>17</v>
      </c>
      <c r="D262" s="17" t="s">
        <v>224</v>
      </c>
      <c r="E262" s="89" t="s">
        <v>224</v>
      </c>
      <c r="F262" s="89" t="s">
        <v>224</v>
      </c>
      <c r="G262" s="89" t="s">
        <v>224</v>
      </c>
      <c r="H262" s="89" t="s">
        <v>224</v>
      </c>
      <c r="I262" s="89" t="s">
        <v>224</v>
      </c>
      <c r="J262" s="89" t="s">
        <v>224</v>
      </c>
      <c r="K262" s="89" t="s">
        <v>224</v>
      </c>
      <c r="L262" s="89" t="s">
        <v>224</v>
      </c>
      <c r="M262" s="89" t="s">
        <v>224</v>
      </c>
      <c r="N262" s="89" t="s">
        <v>224</v>
      </c>
      <c r="O262" s="89" t="s">
        <v>224</v>
      </c>
      <c r="P262" s="89" t="s">
        <v>224</v>
      </c>
      <c r="Q262" s="89" t="s">
        <v>224</v>
      </c>
      <c r="R262" s="89" t="s">
        <v>224</v>
      </c>
      <c r="S262" s="89" t="s">
        <v>224</v>
      </c>
      <c r="T262" s="89" t="s">
        <v>224</v>
      </c>
      <c r="U262" s="89" t="str">
        <f t="shared" si="36"/>
        <v>-</v>
      </c>
      <c r="V262" s="90" t="str">
        <f t="shared" si="37"/>
        <v>-</v>
      </c>
      <c r="W262" s="91" t="e">
        <v>#VALUE!</v>
      </c>
      <c r="X262" s="115" t="e">
        <v>#VALUE!</v>
      </c>
      <c r="Y262" s="115" t="e">
        <v>#VALUE!</v>
      </c>
      <c r="Z262" s="115" t="e">
        <v>#VALUE!</v>
      </c>
      <c r="AA262" s="115" t="e">
        <v>#VALUE!</v>
      </c>
      <c r="AB262" s="115" t="e">
        <v>#VALUE!</v>
      </c>
      <c r="AC262" s="115" t="e">
        <v>#VALUE!</v>
      </c>
      <c r="AD262" s="115" t="e">
        <v>#VALUE!</v>
      </c>
      <c r="AE262" s="115" t="e">
        <v>#VALUE!</v>
      </c>
      <c r="AF262" s="115" t="e">
        <v>#VALUE!</v>
      </c>
      <c r="AG262" s="115" t="e">
        <v>#VALUE!</v>
      </c>
      <c r="AH262" s="115" t="e">
        <v>#VALUE!</v>
      </c>
      <c r="AI262" s="115" t="e">
        <v>#VALUE!</v>
      </c>
      <c r="AJ262" s="115" t="e">
        <v>#VALUE!</v>
      </c>
      <c r="AK262" s="115" t="e">
        <v>#VALUE!</v>
      </c>
      <c r="AL262" s="115" t="e">
        <v>#VALUE!</v>
      </c>
      <c r="AM262" s="115" t="e">
        <v>#VALUE!</v>
      </c>
      <c r="AN262" s="115" t="e">
        <v>#VALUE!</v>
      </c>
      <c r="AO262" s="115" t="e">
        <v>#VALUE!</v>
      </c>
      <c r="AP262" s="115" t="e">
        <v>#VALUE!</v>
      </c>
      <c r="AR262" s="115" t="e">
        <v>#VALUE!</v>
      </c>
      <c r="AS262" s="115" t="e">
        <v>#VALUE!</v>
      </c>
      <c r="AT262" s="115" t="e">
        <v>#VALUE!</v>
      </c>
      <c r="AU262" s="115" t="e">
        <v>#VALUE!</v>
      </c>
      <c r="AV262" s="115" t="e">
        <v>#VALUE!</v>
      </c>
      <c r="AW262" s="115" t="e">
        <v>#VALUE!</v>
      </c>
      <c r="AX262" s="115" t="e">
        <v>#VALUE!</v>
      </c>
      <c r="AY262" s="115" t="e">
        <v>#VALUE!</v>
      </c>
      <c r="AZ262" s="115" t="e">
        <v>#VALUE!</v>
      </c>
      <c r="BA262" s="115" t="e">
        <v>#VALUE!</v>
      </c>
      <c r="BB262" s="115" t="e">
        <v>#VALUE!</v>
      </c>
      <c r="BC262" s="115" t="e">
        <v>#VALUE!</v>
      </c>
      <c r="BD262" s="115" t="e">
        <v>#VALUE!</v>
      </c>
      <c r="BE262" s="115" t="e">
        <v>#VALUE!</v>
      </c>
      <c r="BF262" s="115" t="e">
        <v>#VALUE!</v>
      </c>
      <c r="BG262" s="115" t="e">
        <v>#VALUE!</v>
      </c>
      <c r="BH262" s="115" t="e">
        <v>#VALUE!</v>
      </c>
      <c r="BI262" s="115" t="e">
        <v>#VALUE!</v>
      </c>
      <c r="BJ262" s="115" t="e">
        <v>#VALUE!</v>
      </c>
      <c r="BM262" s="115" t="e">
        <v>#VALUE!</v>
      </c>
      <c r="BN262" s="115" t="e">
        <v>#VALUE!</v>
      </c>
      <c r="BO262" s="115" t="e">
        <v>#VALUE!</v>
      </c>
      <c r="BP262" s="115" t="e">
        <v>#VALUE!</v>
      </c>
      <c r="BQ262" s="115" t="e">
        <v>#VALUE!</v>
      </c>
      <c r="BR262" s="115" t="e">
        <v>#VALUE!</v>
      </c>
      <c r="BS262" s="115" t="e">
        <v>#VALUE!</v>
      </c>
      <c r="BT262" s="115" t="e">
        <v>#VALUE!</v>
      </c>
      <c r="BU262" s="115" t="e">
        <v>#VALUE!</v>
      </c>
    </row>
    <row r="263" spans="1:73" s="40" customFormat="1" ht="21.75" hidden="1" customHeight="1" outlineLevel="1" x14ac:dyDescent="0.25">
      <c r="A263" s="14" t="s">
        <v>402</v>
      </c>
      <c r="B263" s="22" t="s">
        <v>403</v>
      </c>
      <c r="C263" s="16" t="s">
        <v>17</v>
      </c>
      <c r="D263" s="17" t="s">
        <v>224</v>
      </c>
      <c r="E263" s="89" t="s">
        <v>224</v>
      </c>
      <c r="F263" s="89" t="s">
        <v>224</v>
      </c>
      <c r="G263" s="89" t="s">
        <v>224</v>
      </c>
      <c r="H263" s="89" t="s">
        <v>224</v>
      </c>
      <c r="I263" s="89" t="s">
        <v>224</v>
      </c>
      <c r="J263" s="89" t="s">
        <v>224</v>
      </c>
      <c r="K263" s="89" t="s">
        <v>224</v>
      </c>
      <c r="L263" s="89" t="s">
        <v>224</v>
      </c>
      <c r="M263" s="89" t="s">
        <v>224</v>
      </c>
      <c r="N263" s="89" t="s">
        <v>224</v>
      </c>
      <c r="O263" s="89" t="s">
        <v>224</v>
      </c>
      <c r="P263" s="89" t="s">
        <v>224</v>
      </c>
      <c r="Q263" s="89" t="s">
        <v>224</v>
      </c>
      <c r="R263" s="89" t="s">
        <v>224</v>
      </c>
      <c r="S263" s="89" t="s">
        <v>224</v>
      </c>
      <c r="T263" s="89" t="s">
        <v>224</v>
      </c>
      <c r="U263" s="89" t="str">
        <f t="shared" si="36"/>
        <v>-</v>
      </c>
      <c r="V263" s="90" t="str">
        <f t="shared" si="37"/>
        <v>-</v>
      </c>
      <c r="W263" s="91" t="e">
        <v>#VALUE!</v>
      </c>
      <c r="X263" s="115" t="e">
        <v>#VALUE!</v>
      </c>
      <c r="Y263" s="115" t="e">
        <v>#VALUE!</v>
      </c>
      <c r="Z263" s="115" t="e">
        <v>#VALUE!</v>
      </c>
      <c r="AA263" s="115" t="e">
        <v>#VALUE!</v>
      </c>
      <c r="AB263" s="115" t="e">
        <v>#VALUE!</v>
      </c>
      <c r="AC263" s="115" t="e">
        <v>#VALUE!</v>
      </c>
      <c r="AD263" s="115" t="e">
        <v>#VALUE!</v>
      </c>
      <c r="AE263" s="115" t="e">
        <v>#VALUE!</v>
      </c>
      <c r="AF263" s="115" t="e">
        <v>#VALUE!</v>
      </c>
      <c r="AG263" s="115" t="e">
        <v>#VALUE!</v>
      </c>
      <c r="AH263" s="115" t="e">
        <v>#VALUE!</v>
      </c>
      <c r="AI263" s="115" t="e">
        <v>#VALUE!</v>
      </c>
      <c r="AJ263" s="115" t="e">
        <v>#VALUE!</v>
      </c>
      <c r="AK263" s="115" t="e">
        <v>#VALUE!</v>
      </c>
      <c r="AL263" s="115" t="e">
        <v>#VALUE!</v>
      </c>
      <c r="AM263" s="115" t="e">
        <v>#VALUE!</v>
      </c>
      <c r="AN263" s="115" t="e">
        <v>#VALUE!</v>
      </c>
      <c r="AO263" s="115" t="e">
        <v>#VALUE!</v>
      </c>
      <c r="AP263" s="115" t="e">
        <v>#VALUE!</v>
      </c>
      <c r="AR263" s="115" t="e">
        <v>#VALUE!</v>
      </c>
      <c r="AS263" s="115" t="e">
        <v>#VALUE!</v>
      </c>
      <c r="AT263" s="115" t="e">
        <v>#VALUE!</v>
      </c>
      <c r="AU263" s="115" t="e">
        <v>#VALUE!</v>
      </c>
      <c r="AV263" s="115" t="e">
        <v>#VALUE!</v>
      </c>
      <c r="AW263" s="115" t="e">
        <v>#VALUE!</v>
      </c>
      <c r="AX263" s="115" t="e">
        <v>#VALUE!</v>
      </c>
      <c r="AY263" s="115" t="e">
        <v>#VALUE!</v>
      </c>
      <c r="AZ263" s="115" t="e">
        <v>#VALUE!</v>
      </c>
      <c r="BA263" s="115" t="e">
        <v>#VALUE!</v>
      </c>
      <c r="BB263" s="115" t="e">
        <v>#VALUE!</v>
      </c>
      <c r="BC263" s="115" t="e">
        <v>#VALUE!</v>
      </c>
      <c r="BD263" s="115" t="e">
        <v>#VALUE!</v>
      </c>
      <c r="BE263" s="115" t="e">
        <v>#VALUE!</v>
      </c>
      <c r="BF263" s="115" t="e">
        <v>#VALUE!</v>
      </c>
      <c r="BG263" s="115" t="e">
        <v>#VALUE!</v>
      </c>
      <c r="BH263" s="115" t="e">
        <v>#VALUE!</v>
      </c>
      <c r="BI263" s="115" t="e">
        <v>#VALUE!</v>
      </c>
      <c r="BJ263" s="115" t="e">
        <v>#VALUE!</v>
      </c>
      <c r="BM263" s="115" t="e">
        <v>#VALUE!</v>
      </c>
      <c r="BN263" s="115" t="e">
        <v>#VALUE!</v>
      </c>
      <c r="BO263" s="115" t="e">
        <v>#VALUE!</v>
      </c>
      <c r="BP263" s="115" t="e">
        <v>#VALUE!</v>
      </c>
      <c r="BQ263" s="115" t="e">
        <v>#VALUE!</v>
      </c>
      <c r="BR263" s="115" t="e">
        <v>#VALUE!</v>
      </c>
      <c r="BS263" s="115" t="e">
        <v>#VALUE!</v>
      </c>
      <c r="BT263" s="115" t="e">
        <v>#VALUE!</v>
      </c>
      <c r="BU263" s="115" t="e">
        <v>#VALUE!</v>
      </c>
    </row>
    <row r="264" spans="1:73" s="40" customFormat="1" ht="22.5" hidden="1" customHeight="1" outlineLevel="1" x14ac:dyDescent="0.25">
      <c r="A264" s="14" t="s">
        <v>404</v>
      </c>
      <c r="B264" s="24" t="s">
        <v>394</v>
      </c>
      <c r="C264" s="16" t="s">
        <v>17</v>
      </c>
      <c r="D264" s="17" t="s">
        <v>224</v>
      </c>
      <c r="E264" s="89" t="s">
        <v>224</v>
      </c>
      <c r="F264" s="89" t="s">
        <v>224</v>
      </c>
      <c r="G264" s="89" t="s">
        <v>224</v>
      </c>
      <c r="H264" s="89" t="s">
        <v>224</v>
      </c>
      <c r="I264" s="89" t="s">
        <v>224</v>
      </c>
      <c r="J264" s="89" t="s">
        <v>224</v>
      </c>
      <c r="K264" s="89" t="s">
        <v>224</v>
      </c>
      <c r="L264" s="89" t="s">
        <v>224</v>
      </c>
      <c r="M264" s="89" t="s">
        <v>224</v>
      </c>
      <c r="N264" s="89" t="s">
        <v>224</v>
      </c>
      <c r="O264" s="89" t="s">
        <v>224</v>
      </c>
      <c r="P264" s="89" t="s">
        <v>224</v>
      </c>
      <c r="Q264" s="89" t="s">
        <v>224</v>
      </c>
      <c r="R264" s="89" t="s">
        <v>224</v>
      </c>
      <c r="S264" s="89" t="s">
        <v>224</v>
      </c>
      <c r="T264" s="89" t="s">
        <v>224</v>
      </c>
      <c r="U264" s="89" t="str">
        <f t="shared" si="36"/>
        <v>-</v>
      </c>
      <c r="V264" s="90" t="str">
        <f t="shared" si="37"/>
        <v>-</v>
      </c>
      <c r="W264" s="91" t="e">
        <v>#VALUE!</v>
      </c>
      <c r="X264" s="115" t="e">
        <v>#VALUE!</v>
      </c>
      <c r="Y264" s="115" t="e">
        <v>#VALUE!</v>
      </c>
      <c r="Z264" s="115" t="e">
        <v>#VALUE!</v>
      </c>
      <c r="AA264" s="115" t="e">
        <v>#VALUE!</v>
      </c>
      <c r="AB264" s="115" t="e">
        <v>#VALUE!</v>
      </c>
      <c r="AC264" s="115" t="e">
        <v>#VALUE!</v>
      </c>
      <c r="AD264" s="115" t="e">
        <v>#VALUE!</v>
      </c>
      <c r="AE264" s="115" t="e">
        <v>#VALUE!</v>
      </c>
      <c r="AF264" s="115" t="e">
        <v>#VALUE!</v>
      </c>
      <c r="AG264" s="115" t="e">
        <v>#VALUE!</v>
      </c>
      <c r="AH264" s="115" t="e">
        <v>#VALUE!</v>
      </c>
      <c r="AI264" s="115" t="e">
        <v>#VALUE!</v>
      </c>
      <c r="AJ264" s="115" t="e">
        <v>#VALUE!</v>
      </c>
      <c r="AK264" s="115" t="e">
        <v>#VALUE!</v>
      </c>
      <c r="AL264" s="115" t="e">
        <v>#VALUE!</v>
      </c>
      <c r="AM264" s="115" t="e">
        <v>#VALUE!</v>
      </c>
      <c r="AN264" s="115" t="e">
        <v>#VALUE!</v>
      </c>
      <c r="AO264" s="115" t="e">
        <v>#VALUE!</v>
      </c>
      <c r="AP264" s="115" t="e">
        <v>#VALUE!</v>
      </c>
      <c r="AR264" s="115" t="e">
        <v>#VALUE!</v>
      </c>
      <c r="AS264" s="115" t="e">
        <v>#VALUE!</v>
      </c>
      <c r="AT264" s="115" t="e">
        <v>#VALUE!</v>
      </c>
      <c r="AU264" s="115" t="e">
        <v>#VALUE!</v>
      </c>
      <c r="AV264" s="115" t="e">
        <v>#VALUE!</v>
      </c>
      <c r="AW264" s="115" t="e">
        <v>#VALUE!</v>
      </c>
      <c r="AX264" s="115" t="e">
        <v>#VALUE!</v>
      </c>
      <c r="AY264" s="115" t="e">
        <v>#VALUE!</v>
      </c>
      <c r="AZ264" s="115" t="e">
        <v>#VALUE!</v>
      </c>
      <c r="BA264" s="115" t="e">
        <v>#VALUE!</v>
      </c>
      <c r="BB264" s="115" t="e">
        <v>#VALUE!</v>
      </c>
      <c r="BC264" s="115" t="e">
        <v>#VALUE!</v>
      </c>
      <c r="BD264" s="115" t="e">
        <v>#VALUE!</v>
      </c>
      <c r="BE264" s="115" t="e">
        <v>#VALUE!</v>
      </c>
      <c r="BF264" s="115" t="e">
        <v>#VALUE!</v>
      </c>
      <c r="BG264" s="115" t="e">
        <v>#VALUE!</v>
      </c>
      <c r="BH264" s="115" t="e">
        <v>#VALUE!</v>
      </c>
      <c r="BI264" s="115" t="e">
        <v>#VALUE!</v>
      </c>
      <c r="BJ264" s="115" t="e">
        <v>#VALUE!</v>
      </c>
      <c r="BM264" s="115" t="e">
        <v>#VALUE!</v>
      </c>
      <c r="BN264" s="115" t="e">
        <v>#VALUE!</v>
      </c>
      <c r="BO264" s="115" t="e">
        <v>#VALUE!</v>
      </c>
      <c r="BP264" s="115" t="e">
        <v>#VALUE!</v>
      </c>
      <c r="BQ264" s="115" t="e">
        <v>#VALUE!</v>
      </c>
      <c r="BR264" s="115" t="e">
        <v>#VALUE!</v>
      </c>
      <c r="BS264" s="115" t="e">
        <v>#VALUE!</v>
      </c>
      <c r="BT264" s="115" t="e">
        <v>#VALUE!</v>
      </c>
      <c r="BU264" s="115" t="e">
        <v>#VALUE!</v>
      </c>
    </row>
    <row r="265" spans="1:73" s="40" customFormat="1" collapsed="1" x14ac:dyDescent="0.25">
      <c r="A265" s="14" t="s">
        <v>405</v>
      </c>
      <c r="B265" s="23" t="s">
        <v>406</v>
      </c>
      <c r="C265" s="16" t="s">
        <v>17</v>
      </c>
      <c r="D265" s="17">
        <v>541.97699999999998</v>
      </c>
      <c r="E265" s="89">
        <v>349.08436602999996</v>
      </c>
      <c r="F265" s="89">
        <v>5.9249999999999998</v>
      </c>
      <c r="G265" s="89">
        <v>3.9999999999054125E-6</v>
      </c>
      <c r="H265" s="89">
        <v>63.999720850000003</v>
      </c>
      <c r="I265" s="89">
        <v>63.999720850000003</v>
      </c>
      <c r="J265" s="89">
        <v>36.954740090000001</v>
      </c>
      <c r="K265" s="89">
        <v>3.0655553455552393</v>
      </c>
      <c r="L265" s="89">
        <v>1.6688566499999999</v>
      </c>
      <c r="M265" s="89">
        <v>3.235491366882346</v>
      </c>
      <c r="N265" s="89">
        <v>1.6688566499999999</v>
      </c>
      <c r="O265" s="89">
        <v>3.4292337474641204</v>
      </c>
      <c r="P265" s="89">
        <v>1.6688566499999999</v>
      </c>
      <c r="Q265" s="89">
        <v>3.7749189975753139</v>
      </c>
      <c r="R265" s="89">
        <v>1.6688566499999999</v>
      </c>
      <c r="S265" s="89">
        <v>3.9808467492396189</v>
      </c>
      <c r="T265" s="89">
        <v>1.6688566499999999</v>
      </c>
      <c r="U265" s="89">
        <f t="shared" si="36"/>
        <v>3.9808467492396189</v>
      </c>
      <c r="V265" s="90">
        <f t="shared" si="37"/>
        <v>1.6688566499999999</v>
      </c>
      <c r="W265" s="91">
        <v>0</v>
      </c>
      <c r="X265" s="115">
        <v>0</v>
      </c>
      <c r="Y265" s="115">
        <v>0</v>
      </c>
      <c r="Z265" s="115">
        <v>0</v>
      </c>
      <c r="AA265" s="115">
        <v>0</v>
      </c>
      <c r="AB265" s="115">
        <v>0</v>
      </c>
      <c r="AC265" s="115">
        <v>0</v>
      </c>
      <c r="AD265" s="115">
        <v>0</v>
      </c>
      <c r="AE265" s="115">
        <v>0</v>
      </c>
      <c r="AF265" s="115">
        <v>-1.3966986955552394</v>
      </c>
      <c r="AG265" s="115">
        <v>0</v>
      </c>
      <c r="AH265" s="115">
        <v>-1.566634716882346</v>
      </c>
      <c r="AI265" s="115">
        <v>0</v>
      </c>
      <c r="AJ265" s="115">
        <v>-1.7603770974641204</v>
      </c>
      <c r="AK265" s="115">
        <v>0</v>
      </c>
      <c r="AL265" s="115">
        <v>-2.106062347575314</v>
      </c>
      <c r="AM265" s="115">
        <v>0</v>
      </c>
      <c r="AN265" s="115">
        <v>-2.311990099239619</v>
      </c>
      <c r="AO265" s="115">
        <v>0</v>
      </c>
      <c r="AP265" s="115">
        <v>-2.311990099239619</v>
      </c>
      <c r="AR265" s="115">
        <v>0</v>
      </c>
      <c r="AS265" s="115">
        <v>0</v>
      </c>
      <c r="AT265" s="115">
        <v>0</v>
      </c>
      <c r="AU265" s="115">
        <v>0</v>
      </c>
      <c r="AV265" s="115">
        <v>0</v>
      </c>
      <c r="AW265" s="115">
        <v>0</v>
      </c>
      <c r="AX265" s="115">
        <v>0</v>
      </c>
      <c r="AY265" s="115">
        <v>-60.934165504444763</v>
      </c>
      <c r="AZ265" s="115">
        <v>-1.3966986955552394</v>
      </c>
      <c r="BA265" s="115">
        <v>-60.76422948311766</v>
      </c>
      <c r="BB265" s="115">
        <v>-1.566634716882346</v>
      </c>
      <c r="BC265" s="115">
        <v>-60.570487102535886</v>
      </c>
      <c r="BD265" s="115">
        <v>-1.7603770974641204</v>
      </c>
      <c r="BE265" s="115">
        <v>-60.22480185242469</v>
      </c>
      <c r="BF265" s="115">
        <v>-2.106062347575314</v>
      </c>
      <c r="BG265" s="115">
        <v>-60.018874100760385</v>
      </c>
      <c r="BH265" s="115">
        <v>-2.311990099239619</v>
      </c>
      <c r="BI265" s="115">
        <v>-60.018874100760385</v>
      </c>
      <c r="BJ265" s="115">
        <v>-2.311990099239619</v>
      </c>
      <c r="BM265" s="115">
        <v>-1.3966986955552394</v>
      </c>
      <c r="BN265" s="115">
        <v>-60.76422948311766</v>
      </c>
      <c r="BO265" s="115">
        <v>-1.566634716882346</v>
      </c>
      <c r="BP265" s="115">
        <v>-60.570487102535886</v>
      </c>
      <c r="BQ265" s="115">
        <v>-1.7603770974641204</v>
      </c>
      <c r="BR265" s="115">
        <v>-60.22480185242469</v>
      </c>
      <c r="BS265" s="115">
        <v>-2.106062347575314</v>
      </c>
      <c r="BT265" s="115">
        <v>-60.018874100760385</v>
      </c>
      <c r="BU265" s="115">
        <v>-2.311990099239619</v>
      </c>
    </row>
    <row r="266" spans="1:73" s="40" customFormat="1" x14ac:dyDescent="0.25">
      <c r="A266" s="14" t="s">
        <v>407</v>
      </c>
      <c r="B266" s="24" t="s">
        <v>394</v>
      </c>
      <c r="C266" s="16" t="s">
        <v>17</v>
      </c>
      <c r="D266" s="17">
        <v>0</v>
      </c>
      <c r="E266" s="89">
        <v>121.92727323999999</v>
      </c>
      <c r="F266" s="89">
        <v>5.9249999999999998</v>
      </c>
      <c r="G266" s="89">
        <v>0</v>
      </c>
      <c r="H266" s="89">
        <v>55.619611620000001</v>
      </c>
      <c r="I266" s="89">
        <v>55.619611620000001</v>
      </c>
      <c r="J266" s="89">
        <v>33.157037980000005</v>
      </c>
      <c r="K266" s="89">
        <v>2.750519548367012</v>
      </c>
      <c r="L266" s="89">
        <v>0</v>
      </c>
      <c r="M266" s="89">
        <v>2.9029918726098685</v>
      </c>
      <c r="N266" s="89">
        <f>L266/L265*N265</f>
        <v>0</v>
      </c>
      <c r="O266" s="89">
        <v>3.0768240645192311</v>
      </c>
      <c r="P266" s="89">
        <f>N266/N265*P265</f>
        <v>0</v>
      </c>
      <c r="Q266" s="89">
        <v>3.3869845186084278</v>
      </c>
      <c r="R266" s="89">
        <f>P266/P265*R265</f>
        <v>0</v>
      </c>
      <c r="S266" s="89">
        <v>3.5717498360329447</v>
      </c>
      <c r="T266" s="89">
        <f>R266/R265*T265</f>
        <v>0</v>
      </c>
      <c r="U266" s="89">
        <f t="shared" si="36"/>
        <v>3.5717498360329447</v>
      </c>
      <c r="V266" s="90">
        <f t="shared" si="37"/>
        <v>0</v>
      </c>
      <c r="W266" s="91">
        <v>0</v>
      </c>
      <c r="X266" s="115">
        <v>0</v>
      </c>
      <c r="Y266" s="115">
        <v>0</v>
      </c>
      <c r="Z266" s="115">
        <v>0</v>
      </c>
      <c r="AA266" s="115">
        <v>0</v>
      </c>
      <c r="AB266" s="115">
        <v>0</v>
      </c>
      <c r="AC266" s="115">
        <v>0</v>
      </c>
      <c r="AD266" s="115">
        <v>0</v>
      </c>
      <c r="AE266" s="115">
        <v>0</v>
      </c>
      <c r="AF266" s="115">
        <v>-2.750519548367012</v>
      </c>
      <c r="AG266" s="115">
        <v>0</v>
      </c>
      <c r="AH266" s="115">
        <v>-2.9029918726098685</v>
      </c>
      <c r="AI266" s="115">
        <v>0</v>
      </c>
      <c r="AJ266" s="115">
        <v>-3.0768240645192311</v>
      </c>
      <c r="AK266" s="115">
        <v>0</v>
      </c>
      <c r="AL266" s="115">
        <v>-3.3869845186084278</v>
      </c>
      <c r="AM266" s="115">
        <v>0</v>
      </c>
      <c r="AN266" s="115">
        <v>-3.5717498360329447</v>
      </c>
      <c r="AO266" s="115">
        <v>0</v>
      </c>
      <c r="AP266" s="115">
        <v>-3.5717498360329447</v>
      </c>
      <c r="AR266" s="115">
        <v>0</v>
      </c>
      <c r="AS266" s="115">
        <v>0</v>
      </c>
      <c r="AT266" s="115">
        <v>0</v>
      </c>
      <c r="AU266" s="115">
        <v>0</v>
      </c>
      <c r="AV266" s="115">
        <v>0</v>
      </c>
      <c r="AW266" s="115">
        <v>0</v>
      </c>
      <c r="AX266" s="115">
        <v>0</v>
      </c>
      <c r="AY266" s="115">
        <v>-52.869092071632991</v>
      </c>
      <c r="AZ266" s="115">
        <v>-2.750519548367012</v>
      </c>
      <c r="BA266" s="115">
        <v>-52.716619747390133</v>
      </c>
      <c r="BB266" s="115">
        <v>-2.9029918726098685</v>
      </c>
      <c r="BC266" s="115">
        <v>-52.542787555480771</v>
      </c>
      <c r="BD266" s="115">
        <v>-3.0768240645192311</v>
      </c>
      <c r="BE266" s="115">
        <v>-52.232627101391572</v>
      </c>
      <c r="BF266" s="115">
        <v>-3.3869845186084278</v>
      </c>
      <c r="BG266" s="115">
        <v>-52.047861783967058</v>
      </c>
      <c r="BH266" s="115">
        <v>-3.5717498360329447</v>
      </c>
      <c r="BI266" s="115">
        <v>-52.047861783967058</v>
      </c>
      <c r="BJ266" s="115">
        <v>-3.5717498360329447</v>
      </c>
      <c r="BM266" s="115">
        <v>-2.750519548367012</v>
      </c>
      <c r="BN266" s="115">
        <v>-52.716619747390133</v>
      </c>
      <c r="BO266" s="115">
        <v>-2.9029918726098685</v>
      </c>
      <c r="BP266" s="115">
        <v>-52.542787555480771</v>
      </c>
      <c r="BQ266" s="115">
        <v>-3.0768240645192311</v>
      </c>
      <c r="BR266" s="115">
        <v>-52.232627101391572</v>
      </c>
      <c r="BS266" s="115">
        <v>-3.3869845186084278</v>
      </c>
      <c r="BT266" s="115">
        <v>-52.047861783967058</v>
      </c>
      <c r="BU266" s="115">
        <v>-3.5717498360329447</v>
      </c>
    </row>
    <row r="267" spans="1:73" s="40" customFormat="1" hidden="1" outlineLevel="1" x14ac:dyDescent="0.25">
      <c r="A267" s="14" t="s">
        <v>408</v>
      </c>
      <c r="B267" s="23" t="s">
        <v>409</v>
      </c>
      <c r="C267" s="16" t="s">
        <v>17</v>
      </c>
      <c r="D267" s="17" t="s">
        <v>224</v>
      </c>
      <c r="E267" s="89" t="s">
        <v>224</v>
      </c>
      <c r="F267" s="89" t="s">
        <v>224</v>
      </c>
      <c r="G267" s="89" t="s">
        <v>224</v>
      </c>
      <c r="H267" s="89" t="s">
        <v>224</v>
      </c>
      <c r="I267" s="89" t="s">
        <v>224</v>
      </c>
      <c r="J267" s="89" t="s">
        <v>224</v>
      </c>
      <c r="K267" s="89" t="s">
        <v>224</v>
      </c>
      <c r="L267" s="89" t="s">
        <v>224</v>
      </c>
      <c r="M267" s="89" t="s">
        <v>224</v>
      </c>
      <c r="N267" s="89" t="s">
        <v>224</v>
      </c>
      <c r="O267" s="89" t="s">
        <v>224</v>
      </c>
      <c r="P267" s="89" t="s">
        <v>224</v>
      </c>
      <c r="Q267" s="89" t="s">
        <v>224</v>
      </c>
      <c r="R267" s="89" t="s">
        <v>224</v>
      </c>
      <c r="S267" s="89" t="s">
        <v>224</v>
      </c>
      <c r="T267" s="89" t="s">
        <v>224</v>
      </c>
      <c r="U267" s="89" t="str">
        <f t="shared" si="36"/>
        <v>-</v>
      </c>
      <c r="V267" s="90" t="str">
        <f t="shared" si="37"/>
        <v>-</v>
      </c>
      <c r="W267" s="91" t="e">
        <v>#VALUE!</v>
      </c>
      <c r="X267" s="115" t="e">
        <v>#VALUE!</v>
      </c>
      <c r="Y267" s="115" t="e">
        <v>#VALUE!</v>
      </c>
      <c r="Z267" s="115" t="e">
        <v>#VALUE!</v>
      </c>
      <c r="AA267" s="115" t="e">
        <v>#VALUE!</v>
      </c>
      <c r="AB267" s="115" t="e">
        <v>#VALUE!</v>
      </c>
      <c r="AC267" s="115" t="e">
        <v>#VALUE!</v>
      </c>
      <c r="AD267" s="115" t="e">
        <v>#VALUE!</v>
      </c>
      <c r="AE267" s="115" t="e">
        <v>#VALUE!</v>
      </c>
      <c r="AF267" s="115" t="e">
        <v>#VALUE!</v>
      </c>
      <c r="AG267" s="115" t="e">
        <v>#VALUE!</v>
      </c>
      <c r="AH267" s="115" t="e">
        <v>#VALUE!</v>
      </c>
      <c r="AI267" s="115" t="e">
        <v>#VALUE!</v>
      </c>
      <c r="AJ267" s="115" t="e">
        <v>#VALUE!</v>
      </c>
      <c r="AK267" s="115" t="e">
        <v>#VALUE!</v>
      </c>
      <c r="AL267" s="115" t="e">
        <v>#VALUE!</v>
      </c>
      <c r="AM267" s="115" t="e">
        <v>#VALUE!</v>
      </c>
      <c r="AN267" s="115" t="e">
        <v>#VALUE!</v>
      </c>
      <c r="AO267" s="115" t="e">
        <v>#VALUE!</v>
      </c>
      <c r="AP267" s="115" t="e">
        <v>#VALUE!</v>
      </c>
      <c r="AR267" s="115" t="e">
        <v>#VALUE!</v>
      </c>
      <c r="AS267" s="115" t="e">
        <v>#VALUE!</v>
      </c>
      <c r="AT267" s="115" t="e">
        <v>#VALUE!</v>
      </c>
      <c r="AU267" s="115" t="e">
        <v>#VALUE!</v>
      </c>
      <c r="AV267" s="115" t="e">
        <v>#VALUE!</v>
      </c>
      <c r="AW267" s="115" t="e">
        <v>#VALUE!</v>
      </c>
      <c r="AX267" s="115" t="e">
        <v>#VALUE!</v>
      </c>
      <c r="AY267" s="115" t="e">
        <v>#VALUE!</v>
      </c>
      <c r="AZ267" s="115" t="e">
        <v>#VALUE!</v>
      </c>
      <c r="BA267" s="115" t="e">
        <v>#VALUE!</v>
      </c>
      <c r="BB267" s="115" t="e">
        <v>#VALUE!</v>
      </c>
      <c r="BC267" s="115" t="e">
        <v>#VALUE!</v>
      </c>
      <c r="BD267" s="115" t="e">
        <v>#VALUE!</v>
      </c>
      <c r="BE267" s="115" t="e">
        <v>#VALUE!</v>
      </c>
      <c r="BF267" s="115" t="e">
        <v>#VALUE!</v>
      </c>
      <c r="BG267" s="115" t="e">
        <v>#VALUE!</v>
      </c>
      <c r="BH267" s="115" t="e">
        <v>#VALUE!</v>
      </c>
      <c r="BI267" s="115" t="e">
        <v>#VALUE!</v>
      </c>
      <c r="BJ267" s="115" t="e">
        <v>#VALUE!</v>
      </c>
      <c r="BM267" s="115" t="e">
        <v>#VALUE!</v>
      </c>
      <c r="BN267" s="115" t="e">
        <v>#VALUE!</v>
      </c>
      <c r="BO267" s="115" t="e">
        <v>#VALUE!</v>
      </c>
      <c r="BP267" s="115" t="e">
        <v>#VALUE!</v>
      </c>
      <c r="BQ267" s="115" t="e">
        <v>#VALUE!</v>
      </c>
      <c r="BR267" s="115" t="e">
        <v>#VALUE!</v>
      </c>
      <c r="BS267" s="115" t="e">
        <v>#VALUE!</v>
      </c>
      <c r="BT267" s="115" t="e">
        <v>#VALUE!</v>
      </c>
      <c r="BU267" s="115" t="e">
        <v>#VALUE!</v>
      </c>
    </row>
    <row r="268" spans="1:73" s="40" customFormat="1" hidden="1" outlineLevel="1" x14ac:dyDescent="0.25">
      <c r="A268" s="14" t="s">
        <v>410</v>
      </c>
      <c r="B268" s="24" t="s">
        <v>394</v>
      </c>
      <c r="C268" s="16" t="s">
        <v>17</v>
      </c>
      <c r="D268" s="17" t="s">
        <v>224</v>
      </c>
      <c r="E268" s="89" t="s">
        <v>224</v>
      </c>
      <c r="F268" s="89" t="s">
        <v>224</v>
      </c>
      <c r="G268" s="89" t="s">
        <v>224</v>
      </c>
      <c r="H268" s="89" t="s">
        <v>224</v>
      </c>
      <c r="I268" s="89" t="s">
        <v>224</v>
      </c>
      <c r="J268" s="89" t="s">
        <v>224</v>
      </c>
      <c r="K268" s="89" t="s">
        <v>224</v>
      </c>
      <c r="L268" s="89" t="s">
        <v>224</v>
      </c>
      <c r="M268" s="89" t="s">
        <v>224</v>
      </c>
      <c r="N268" s="89" t="s">
        <v>224</v>
      </c>
      <c r="O268" s="89" t="s">
        <v>224</v>
      </c>
      <c r="P268" s="89" t="s">
        <v>224</v>
      </c>
      <c r="Q268" s="89" t="s">
        <v>224</v>
      </c>
      <c r="R268" s="89" t="s">
        <v>224</v>
      </c>
      <c r="S268" s="89" t="s">
        <v>224</v>
      </c>
      <c r="T268" s="89" t="s">
        <v>224</v>
      </c>
      <c r="U268" s="89" t="str">
        <f t="shared" si="36"/>
        <v>-</v>
      </c>
      <c r="V268" s="90" t="str">
        <f t="shared" si="37"/>
        <v>-</v>
      </c>
      <c r="W268" s="91" t="e">
        <v>#VALUE!</v>
      </c>
      <c r="X268" s="115" t="e">
        <v>#VALUE!</v>
      </c>
      <c r="Y268" s="115" t="e">
        <v>#VALUE!</v>
      </c>
      <c r="Z268" s="115" t="e">
        <v>#VALUE!</v>
      </c>
      <c r="AA268" s="115" t="e">
        <v>#VALUE!</v>
      </c>
      <c r="AB268" s="115" t="e">
        <v>#VALUE!</v>
      </c>
      <c r="AC268" s="115" t="e">
        <v>#VALUE!</v>
      </c>
      <c r="AD268" s="115" t="e">
        <v>#VALUE!</v>
      </c>
      <c r="AE268" s="115" t="e">
        <v>#VALUE!</v>
      </c>
      <c r="AF268" s="115" t="e">
        <v>#VALUE!</v>
      </c>
      <c r="AG268" s="115" t="e">
        <v>#VALUE!</v>
      </c>
      <c r="AH268" s="115" t="e">
        <v>#VALUE!</v>
      </c>
      <c r="AI268" s="115" t="e">
        <v>#VALUE!</v>
      </c>
      <c r="AJ268" s="115" t="e">
        <v>#VALUE!</v>
      </c>
      <c r="AK268" s="115" t="e">
        <v>#VALUE!</v>
      </c>
      <c r="AL268" s="115" t="e">
        <v>#VALUE!</v>
      </c>
      <c r="AM268" s="115" t="e">
        <v>#VALUE!</v>
      </c>
      <c r="AN268" s="115" t="e">
        <v>#VALUE!</v>
      </c>
      <c r="AO268" s="115" t="e">
        <v>#VALUE!</v>
      </c>
      <c r="AP268" s="115" t="e">
        <v>#VALUE!</v>
      </c>
      <c r="AR268" s="115" t="e">
        <v>#VALUE!</v>
      </c>
      <c r="AS268" s="115" t="e">
        <v>#VALUE!</v>
      </c>
      <c r="AT268" s="115" t="e">
        <v>#VALUE!</v>
      </c>
      <c r="AU268" s="115" t="e">
        <v>#VALUE!</v>
      </c>
      <c r="AV268" s="115" t="e">
        <v>#VALUE!</v>
      </c>
      <c r="AW268" s="115" t="e">
        <v>#VALUE!</v>
      </c>
      <c r="AX268" s="115" t="e">
        <v>#VALUE!</v>
      </c>
      <c r="AY268" s="115" t="e">
        <v>#VALUE!</v>
      </c>
      <c r="AZ268" s="115" t="e">
        <v>#VALUE!</v>
      </c>
      <c r="BA268" s="115" t="e">
        <v>#VALUE!</v>
      </c>
      <c r="BB268" s="115" t="e">
        <v>#VALUE!</v>
      </c>
      <c r="BC268" s="115" t="e">
        <v>#VALUE!</v>
      </c>
      <c r="BD268" s="115" t="e">
        <v>#VALUE!</v>
      </c>
      <c r="BE268" s="115" t="e">
        <v>#VALUE!</v>
      </c>
      <c r="BF268" s="115" t="e">
        <v>#VALUE!</v>
      </c>
      <c r="BG268" s="115" t="e">
        <v>#VALUE!</v>
      </c>
      <c r="BH268" s="115" t="e">
        <v>#VALUE!</v>
      </c>
      <c r="BI268" s="115" t="e">
        <v>#VALUE!</v>
      </c>
      <c r="BJ268" s="115" t="e">
        <v>#VALUE!</v>
      </c>
      <c r="BM268" s="115" t="e">
        <v>#VALUE!</v>
      </c>
      <c r="BN268" s="115" t="e">
        <v>#VALUE!</v>
      </c>
      <c r="BO268" s="115" t="e">
        <v>#VALUE!</v>
      </c>
      <c r="BP268" s="115" t="e">
        <v>#VALUE!</v>
      </c>
      <c r="BQ268" s="115" t="e">
        <v>#VALUE!</v>
      </c>
      <c r="BR268" s="115" t="e">
        <v>#VALUE!</v>
      </c>
      <c r="BS268" s="115" t="e">
        <v>#VALUE!</v>
      </c>
      <c r="BT268" s="115" t="e">
        <v>#VALUE!</v>
      </c>
      <c r="BU268" s="115" t="e">
        <v>#VALUE!</v>
      </c>
    </row>
    <row r="269" spans="1:73" s="40" customFormat="1" collapsed="1" x14ac:dyDescent="0.25">
      <c r="A269" s="14" t="s">
        <v>411</v>
      </c>
      <c r="B269" s="23" t="s">
        <v>412</v>
      </c>
      <c r="C269" s="16" t="s">
        <v>17</v>
      </c>
      <c r="D269" s="17">
        <v>0</v>
      </c>
      <c r="E269" s="89">
        <v>0</v>
      </c>
      <c r="F269" s="89">
        <v>0.48130000000000001</v>
      </c>
      <c r="G269" s="89">
        <v>0</v>
      </c>
      <c r="H269" s="89">
        <v>-1.1487999999735621E-4</v>
      </c>
      <c r="I269" s="89">
        <v>0</v>
      </c>
      <c r="J269" s="89">
        <v>0</v>
      </c>
      <c r="K269" s="89">
        <v>0</v>
      </c>
      <c r="L269" s="89">
        <v>0</v>
      </c>
      <c r="M269" s="89">
        <v>0</v>
      </c>
      <c r="N269" s="89">
        <v>0</v>
      </c>
      <c r="O269" s="89">
        <v>0</v>
      </c>
      <c r="P269" s="89">
        <v>0</v>
      </c>
      <c r="Q269" s="89">
        <v>0</v>
      </c>
      <c r="R269" s="89">
        <v>0</v>
      </c>
      <c r="S269" s="89">
        <v>0</v>
      </c>
      <c r="T269" s="89">
        <v>0</v>
      </c>
      <c r="U269" s="89">
        <f t="shared" si="36"/>
        <v>0</v>
      </c>
      <c r="V269" s="90">
        <f t="shared" si="37"/>
        <v>0</v>
      </c>
      <c r="W269" s="91">
        <v>0</v>
      </c>
      <c r="X269" s="115">
        <v>0</v>
      </c>
      <c r="Y269" s="115">
        <v>0</v>
      </c>
      <c r="Z269" s="115">
        <v>0</v>
      </c>
      <c r="AA269" s="115">
        <v>0</v>
      </c>
      <c r="AB269" s="115">
        <v>0</v>
      </c>
      <c r="AC269" s="115">
        <v>0</v>
      </c>
      <c r="AD269" s="115">
        <v>0</v>
      </c>
      <c r="AE269" s="115">
        <v>0</v>
      </c>
      <c r="AF269" s="115">
        <v>0</v>
      </c>
      <c r="AG269" s="115">
        <v>0</v>
      </c>
      <c r="AH269" s="115">
        <v>0</v>
      </c>
      <c r="AI269" s="115">
        <v>0</v>
      </c>
      <c r="AJ269" s="115">
        <v>0</v>
      </c>
      <c r="AK269" s="115">
        <v>0</v>
      </c>
      <c r="AL269" s="115">
        <v>0</v>
      </c>
      <c r="AM269" s="115">
        <v>0</v>
      </c>
      <c r="AN269" s="115">
        <v>0</v>
      </c>
      <c r="AO269" s="115">
        <v>0</v>
      </c>
      <c r="AP269" s="115">
        <v>0</v>
      </c>
      <c r="AR269" s="115">
        <v>0</v>
      </c>
      <c r="AS269" s="115">
        <v>0</v>
      </c>
      <c r="AT269" s="115">
        <v>0</v>
      </c>
      <c r="AU269" s="115">
        <v>0</v>
      </c>
      <c r="AV269" s="115">
        <v>0</v>
      </c>
      <c r="AW269" s="115">
        <v>0</v>
      </c>
      <c r="AX269" s="115">
        <v>0</v>
      </c>
      <c r="AY269" s="115">
        <v>0</v>
      </c>
      <c r="AZ269" s="115">
        <v>0</v>
      </c>
      <c r="BA269" s="115">
        <v>0</v>
      </c>
      <c r="BB269" s="115">
        <v>0</v>
      </c>
      <c r="BC269" s="115">
        <v>0</v>
      </c>
      <c r="BD269" s="115">
        <v>0</v>
      </c>
      <c r="BE269" s="115">
        <v>0</v>
      </c>
      <c r="BF269" s="115">
        <v>0</v>
      </c>
      <c r="BG269" s="115">
        <v>0</v>
      </c>
      <c r="BH269" s="115">
        <v>0</v>
      </c>
      <c r="BI269" s="115">
        <v>0</v>
      </c>
      <c r="BJ269" s="115">
        <v>0</v>
      </c>
      <c r="BM269" s="115">
        <v>0</v>
      </c>
      <c r="BN269" s="115">
        <v>0</v>
      </c>
      <c r="BO269" s="115">
        <v>0</v>
      </c>
      <c r="BP269" s="115">
        <v>0</v>
      </c>
      <c r="BQ269" s="115">
        <v>0</v>
      </c>
      <c r="BR269" s="115">
        <v>0</v>
      </c>
      <c r="BS269" s="115">
        <v>0</v>
      </c>
      <c r="BT269" s="115">
        <v>0</v>
      </c>
      <c r="BU269" s="115">
        <v>0</v>
      </c>
    </row>
    <row r="270" spans="1:73" s="40" customFormat="1" x14ac:dyDescent="0.25">
      <c r="A270" s="14" t="s">
        <v>413</v>
      </c>
      <c r="B270" s="24" t="s">
        <v>394</v>
      </c>
      <c r="C270" s="16" t="s">
        <v>17</v>
      </c>
      <c r="D270" s="17">
        <v>0</v>
      </c>
      <c r="E270" s="89">
        <v>0</v>
      </c>
      <c r="F270" s="89">
        <v>0</v>
      </c>
      <c r="G270" s="89">
        <v>0</v>
      </c>
      <c r="H270" s="89">
        <v>0</v>
      </c>
      <c r="I270" s="89">
        <v>0</v>
      </c>
      <c r="J270" s="89">
        <v>0</v>
      </c>
      <c r="K270" s="89">
        <v>0</v>
      </c>
      <c r="L270" s="89">
        <v>0</v>
      </c>
      <c r="M270" s="89">
        <v>0</v>
      </c>
      <c r="N270" s="89">
        <v>0</v>
      </c>
      <c r="O270" s="89">
        <v>0</v>
      </c>
      <c r="P270" s="89">
        <v>0</v>
      </c>
      <c r="Q270" s="89">
        <v>0</v>
      </c>
      <c r="R270" s="89">
        <v>0</v>
      </c>
      <c r="S270" s="89">
        <v>0</v>
      </c>
      <c r="T270" s="89">
        <v>0</v>
      </c>
      <c r="U270" s="89">
        <f t="shared" si="36"/>
        <v>0</v>
      </c>
      <c r="V270" s="90">
        <f t="shared" si="37"/>
        <v>0</v>
      </c>
      <c r="W270" s="91">
        <v>0</v>
      </c>
      <c r="X270" s="115">
        <v>0</v>
      </c>
      <c r="Y270" s="115">
        <v>0</v>
      </c>
      <c r="Z270" s="115">
        <v>0</v>
      </c>
      <c r="AA270" s="115">
        <v>0</v>
      </c>
      <c r="AB270" s="115">
        <v>0</v>
      </c>
      <c r="AC270" s="115">
        <v>0</v>
      </c>
      <c r="AD270" s="115">
        <v>0</v>
      </c>
      <c r="AE270" s="115">
        <v>0</v>
      </c>
      <c r="AF270" s="115">
        <v>0</v>
      </c>
      <c r="AG270" s="115">
        <v>0</v>
      </c>
      <c r="AH270" s="115">
        <v>0</v>
      </c>
      <c r="AI270" s="115">
        <v>0</v>
      </c>
      <c r="AJ270" s="115">
        <v>0</v>
      </c>
      <c r="AK270" s="115">
        <v>0</v>
      </c>
      <c r="AL270" s="115">
        <v>0</v>
      </c>
      <c r="AM270" s="115">
        <v>0</v>
      </c>
      <c r="AN270" s="115">
        <v>0</v>
      </c>
      <c r="AO270" s="115">
        <v>0</v>
      </c>
      <c r="AP270" s="115">
        <v>0</v>
      </c>
      <c r="AR270" s="115">
        <v>0</v>
      </c>
      <c r="AS270" s="115">
        <v>0</v>
      </c>
      <c r="AT270" s="115">
        <v>0</v>
      </c>
      <c r="AU270" s="115">
        <v>0</v>
      </c>
      <c r="AV270" s="115">
        <v>0</v>
      </c>
      <c r="AW270" s="115">
        <v>0</v>
      </c>
      <c r="AX270" s="115">
        <v>0</v>
      </c>
      <c r="AY270" s="115">
        <v>0</v>
      </c>
      <c r="AZ270" s="115">
        <v>0</v>
      </c>
      <c r="BA270" s="115">
        <v>0</v>
      </c>
      <c r="BB270" s="115">
        <v>0</v>
      </c>
      <c r="BC270" s="115">
        <v>0</v>
      </c>
      <c r="BD270" s="115">
        <v>0</v>
      </c>
      <c r="BE270" s="115">
        <v>0</v>
      </c>
      <c r="BF270" s="115">
        <v>0</v>
      </c>
      <c r="BG270" s="115">
        <v>0</v>
      </c>
      <c r="BH270" s="115">
        <v>0</v>
      </c>
      <c r="BI270" s="115">
        <v>0</v>
      </c>
      <c r="BJ270" s="115">
        <v>0</v>
      </c>
      <c r="BM270" s="115">
        <v>0</v>
      </c>
      <c r="BN270" s="115">
        <v>0</v>
      </c>
      <c r="BO270" s="115">
        <v>0</v>
      </c>
      <c r="BP270" s="115">
        <v>0</v>
      </c>
      <c r="BQ270" s="115">
        <v>0</v>
      </c>
      <c r="BR270" s="115">
        <v>0</v>
      </c>
      <c r="BS270" s="115">
        <v>0</v>
      </c>
      <c r="BT270" s="115">
        <v>0</v>
      </c>
      <c r="BU270" s="115">
        <v>0</v>
      </c>
    </row>
    <row r="271" spans="1:73" s="40" customFormat="1" ht="15.75" customHeight="1" x14ac:dyDescent="0.25">
      <c r="A271" s="14" t="s">
        <v>414</v>
      </c>
      <c r="B271" s="23" t="s">
        <v>415</v>
      </c>
      <c r="C271" s="16" t="s">
        <v>17</v>
      </c>
      <c r="D271" s="17">
        <v>0</v>
      </c>
      <c r="E271" s="89">
        <v>0</v>
      </c>
      <c r="F271" s="89">
        <v>455.55063791999999</v>
      </c>
      <c r="G271" s="89">
        <v>981.49635897352687</v>
      </c>
      <c r="H271" s="89">
        <v>1470.9254000590001</v>
      </c>
      <c r="I271" s="89">
        <v>2841.5049136246762</v>
      </c>
      <c r="J271" s="89">
        <v>2421.0138450949999</v>
      </c>
      <c r="K271" s="89">
        <v>3509.3604739978682</v>
      </c>
      <c r="L271" s="89">
        <v>3123.6403322999995</v>
      </c>
      <c r="M271" s="89">
        <v>4560.2995598443777</v>
      </c>
      <c r="N271" s="89">
        <v>4199.1575742895029</v>
      </c>
      <c r="O271" s="89">
        <v>5405.1482214143916</v>
      </c>
      <c r="P271" s="89">
        <v>4966.7422620565858</v>
      </c>
      <c r="Q271" s="89">
        <v>5985.5125767644686</v>
      </c>
      <c r="R271" s="89">
        <v>5382.7582073949752</v>
      </c>
      <c r="S271" s="89">
        <v>6243.7349934341473</v>
      </c>
      <c r="T271" s="89">
        <v>5382.7582073949716</v>
      </c>
      <c r="U271" s="89">
        <f t="shared" si="36"/>
        <v>6243.7349934341473</v>
      </c>
      <c r="V271" s="90">
        <f t="shared" si="37"/>
        <v>5382.7582073949716</v>
      </c>
      <c r="W271" s="91">
        <v>0</v>
      </c>
      <c r="X271" s="115">
        <v>0</v>
      </c>
      <c r="Y271" s="115">
        <v>0</v>
      </c>
      <c r="Z271" s="115">
        <v>0</v>
      </c>
      <c r="AA271" s="115">
        <v>0</v>
      </c>
      <c r="AB271" s="115">
        <v>0</v>
      </c>
      <c r="AC271" s="115">
        <v>0</v>
      </c>
      <c r="AD271" s="115">
        <v>0</v>
      </c>
      <c r="AE271" s="115">
        <v>0</v>
      </c>
      <c r="AF271" s="115">
        <v>-385.72014169786871</v>
      </c>
      <c r="AG271" s="115">
        <v>0</v>
      </c>
      <c r="AH271" s="115">
        <v>-361.14198555487474</v>
      </c>
      <c r="AI271" s="115">
        <v>0</v>
      </c>
      <c r="AJ271" s="115">
        <v>-438.40595935780584</v>
      </c>
      <c r="AK271" s="115">
        <v>0</v>
      </c>
      <c r="AL271" s="115">
        <v>-602.75436936949336</v>
      </c>
      <c r="AM271" s="115">
        <v>0</v>
      </c>
      <c r="AN271" s="115">
        <v>-860.97678603917575</v>
      </c>
      <c r="AO271" s="115">
        <v>0</v>
      </c>
      <c r="AP271" s="115">
        <v>-860.97678603917575</v>
      </c>
      <c r="AR271" s="115">
        <v>0</v>
      </c>
      <c r="AS271" s="115">
        <v>0</v>
      </c>
      <c r="AT271" s="115">
        <v>0</v>
      </c>
      <c r="AU271" s="115">
        <v>0</v>
      </c>
      <c r="AV271" s="115">
        <v>0</v>
      </c>
      <c r="AW271" s="115">
        <v>0</v>
      </c>
      <c r="AX271" s="115">
        <v>0</v>
      </c>
      <c r="AY271" s="115">
        <v>-820.62220258885191</v>
      </c>
      <c r="AZ271" s="115">
        <v>-379.00927894203824</v>
      </c>
      <c r="BA271" s="115">
        <v>-1448.9274670960676</v>
      </c>
      <c r="BB271" s="115">
        <v>-444.86736658079644</v>
      </c>
      <c r="BC271" s="115">
        <v>-2474.7270120665889</v>
      </c>
      <c r="BD271" s="115">
        <v>-667.78398034305428</v>
      </c>
      <c r="BE271" s="115">
        <v>-3960.2064452992881</v>
      </c>
      <c r="BF271" s="115">
        <v>-975.27805141337285</v>
      </c>
      <c r="BG271" s="115">
        <v>-5949.318217787968</v>
      </c>
      <c r="BH271" s="115">
        <v>-1310.7976238958927</v>
      </c>
      <c r="BI271" s="115">
        <v>-5949.318217787968</v>
      </c>
      <c r="BJ271" s="115">
        <v>-1310.7976238958927</v>
      </c>
      <c r="BM271" s="115">
        <v>-379.00927894203824</v>
      </c>
      <c r="BN271" s="115">
        <v>-1448.9274670960676</v>
      </c>
      <c r="BO271" s="115">
        <v>-444.86736658079644</v>
      </c>
      <c r="BP271" s="115">
        <v>-2474.7270120665889</v>
      </c>
      <c r="BQ271" s="115">
        <v>-667.78398034305428</v>
      </c>
      <c r="BR271" s="115">
        <v>-3960.2064452992881</v>
      </c>
      <c r="BS271" s="115">
        <v>-975.27805141337285</v>
      </c>
      <c r="BT271" s="115">
        <v>-5949.318217787968</v>
      </c>
      <c r="BU271" s="115">
        <v>-1310.7976238958927</v>
      </c>
    </row>
    <row r="272" spans="1:73" s="40" customFormat="1" x14ac:dyDescent="0.25">
      <c r="A272" s="14" t="s">
        <v>416</v>
      </c>
      <c r="B272" s="24" t="s">
        <v>394</v>
      </c>
      <c r="C272" s="16" t="s">
        <v>17</v>
      </c>
      <c r="D272" s="17">
        <v>0</v>
      </c>
      <c r="E272" s="89">
        <v>0</v>
      </c>
      <c r="F272" s="89">
        <v>156.68160833000002</v>
      </c>
      <c r="G272" s="89">
        <v>619.90305897352687</v>
      </c>
      <c r="H272" s="89">
        <v>1116.5553593090001</v>
      </c>
      <c r="I272" s="89">
        <v>2156.9398010825225</v>
      </c>
      <c r="J272" s="89">
        <v>2024.3269680450003</v>
      </c>
      <c r="K272" s="89">
        <v>3119.3969008250574</v>
      </c>
      <c r="L272" s="89">
        <v>2490.1269345400001</v>
      </c>
      <c r="M272" s="89">
        <v>4170.3534503686515</v>
      </c>
      <c r="N272" s="89">
        <v>3371.9490441265862</v>
      </c>
      <c r="O272" s="89">
        <v>5015.2220221273392</v>
      </c>
      <c r="P272" s="89">
        <v>3988.0793453310475</v>
      </c>
      <c r="Q272" s="89">
        <v>5595.6219022734385</v>
      </c>
      <c r="R272" s="89">
        <v>4322.0099640525341</v>
      </c>
      <c r="S272" s="89">
        <v>5853.8654813773564</v>
      </c>
      <c r="T272" s="89">
        <v>4322.0099640525314</v>
      </c>
      <c r="U272" s="89">
        <f t="shared" si="36"/>
        <v>5853.8654813773564</v>
      </c>
      <c r="V272" s="90">
        <f t="shared" si="37"/>
        <v>4322.0099640525314</v>
      </c>
      <c r="W272" s="91">
        <v>0</v>
      </c>
      <c r="X272" s="115">
        <v>0</v>
      </c>
      <c r="Y272" s="115">
        <v>0</v>
      </c>
      <c r="Z272" s="115">
        <v>0</v>
      </c>
      <c r="AA272" s="115">
        <v>0</v>
      </c>
      <c r="AB272" s="115">
        <v>0</v>
      </c>
      <c r="AC272" s="115">
        <v>0</v>
      </c>
      <c r="AD272" s="115">
        <v>0</v>
      </c>
      <c r="AE272" s="115">
        <v>0</v>
      </c>
      <c r="AF272" s="115">
        <v>-629.26996628505731</v>
      </c>
      <c r="AG272" s="115">
        <v>0</v>
      </c>
      <c r="AH272" s="115">
        <v>-798.40440624206531</v>
      </c>
      <c r="AI272" s="115">
        <v>0</v>
      </c>
      <c r="AJ272" s="115">
        <v>-1027.1426767962917</v>
      </c>
      <c r="AK272" s="115">
        <v>0</v>
      </c>
      <c r="AL272" s="115">
        <v>-1273.6119382209044</v>
      </c>
      <c r="AM272" s="115">
        <v>0</v>
      </c>
      <c r="AN272" s="115">
        <v>-1531.8555173248251</v>
      </c>
      <c r="AO272" s="115">
        <v>0</v>
      </c>
      <c r="AP272" s="115">
        <v>-1531.8555173248251</v>
      </c>
      <c r="AR272" s="115">
        <v>0</v>
      </c>
      <c r="AS272" s="115">
        <v>0</v>
      </c>
      <c r="AT272" s="115">
        <v>0</v>
      </c>
      <c r="AU272" s="115">
        <v>0</v>
      </c>
      <c r="AV272" s="115">
        <v>0</v>
      </c>
      <c r="AW272" s="115">
        <v>0</v>
      </c>
      <c r="AX272" s="115">
        <v>0</v>
      </c>
      <c r="AY272" s="115">
        <v>-167.42197052226493</v>
      </c>
      <c r="AZ272" s="115">
        <v>-638.45873583344655</v>
      </c>
      <c r="BA272" s="115">
        <v>-391.1522806260773</v>
      </c>
      <c r="BB272" s="115">
        <v>-898.02941957220537</v>
      </c>
      <c r="BC272" s="115">
        <v>-966.26209819347332</v>
      </c>
      <c r="BD272" s="115">
        <v>-1272.4203300857575</v>
      </c>
      <c r="BE272" s="115">
        <v>-1954.0103739938186</v>
      </c>
      <c r="BF272" s="115">
        <v>-1662.0352525690014</v>
      </c>
      <c r="BG272" s="115">
        <v>-3401.6813388650489</v>
      </c>
      <c r="BH272" s="115">
        <v>-1997.5759874857604</v>
      </c>
      <c r="BI272" s="115">
        <v>-3401.6813388650489</v>
      </c>
      <c r="BJ272" s="115">
        <v>-1997.5759874857604</v>
      </c>
      <c r="BM272" s="115">
        <v>-638.45873583344655</v>
      </c>
      <c r="BN272" s="115">
        <v>-391.1522806260773</v>
      </c>
      <c r="BO272" s="115">
        <v>-898.02941957220537</v>
      </c>
      <c r="BP272" s="115">
        <v>-966.26209819347332</v>
      </c>
      <c r="BQ272" s="115">
        <v>-1272.4203300857575</v>
      </c>
      <c r="BR272" s="115">
        <v>-1954.0103739938186</v>
      </c>
      <c r="BS272" s="115">
        <v>-1662.0352525690014</v>
      </c>
      <c r="BT272" s="115">
        <v>-3401.6813388650489</v>
      </c>
      <c r="BU272" s="115">
        <v>-1997.5759874857604</v>
      </c>
    </row>
    <row r="273" spans="1:73" s="40" customFormat="1" hidden="1" outlineLevel="1" x14ac:dyDescent="0.25">
      <c r="A273" s="14" t="s">
        <v>414</v>
      </c>
      <c r="B273" s="23" t="s">
        <v>417</v>
      </c>
      <c r="C273" s="16" t="s">
        <v>17</v>
      </c>
      <c r="D273" s="17" t="s">
        <v>224</v>
      </c>
      <c r="E273" s="89" t="s">
        <v>224</v>
      </c>
      <c r="F273" s="89" t="s">
        <v>224</v>
      </c>
      <c r="G273" s="89" t="s">
        <v>224</v>
      </c>
      <c r="H273" s="89" t="s">
        <v>224</v>
      </c>
      <c r="I273" s="89" t="s">
        <v>224</v>
      </c>
      <c r="J273" s="89" t="s">
        <v>224</v>
      </c>
      <c r="K273" s="89" t="s">
        <v>224</v>
      </c>
      <c r="L273" s="89" t="s">
        <v>224</v>
      </c>
      <c r="M273" s="89" t="s">
        <v>224</v>
      </c>
      <c r="N273" s="89" t="s">
        <v>224</v>
      </c>
      <c r="O273" s="89" t="s">
        <v>224</v>
      </c>
      <c r="P273" s="89" t="s">
        <v>224</v>
      </c>
      <c r="Q273" s="89" t="s">
        <v>224</v>
      </c>
      <c r="R273" s="89" t="s">
        <v>224</v>
      </c>
      <c r="S273" s="89" t="s">
        <v>224</v>
      </c>
      <c r="T273" s="89" t="s">
        <v>224</v>
      </c>
      <c r="U273" s="89" t="str">
        <f t="shared" si="36"/>
        <v>-</v>
      </c>
      <c r="V273" s="90" t="str">
        <f t="shared" si="37"/>
        <v>-</v>
      </c>
      <c r="W273" s="91" t="e">
        <v>#VALUE!</v>
      </c>
      <c r="X273" s="115" t="e">
        <v>#VALUE!</v>
      </c>
      <c r="Y273" s="115" t="e">
        <v>#VALUE!</v>
      </c>
      <c r="Z273" s="115" t="e">
        <v>#VALUE!</v>
      </c>
      <c r="AA273" s="115" t="e">
        <v>#VALUE!</v>
      </c>
      <c r="AB273" s="115" t="e">
        <v>#VALUE!</v>
      </c>
      <c r="AC273" s="115" t="e">
        <v>#VALUE!</v>
      </c>
      <c r="AD273" s="115" t="e">
        <v>#VALUE!</v>
      </c>
      <c r="AE273" s="115" t="e">
        <v>#VALUE!</v>
      </c>
      <c r="AF273" s="115" t="e">
        <v>#VALUE!</v>
      </c>
      <c r="AG273" s="115" t="e">
        <v>#VALUE!</v>
      </c>
      <c r="AH273" s="115" t="e">
        <v>#VALUE!</v>
      </c>
      <c r="AI273" s="115" t="e">
        <v>#VALUE!</v>
      </c>
      <c r="AJ273" s="115" t="e">
        <v>#VALUE!</v>
      </c>
      <c r="AK273" s="115" t="e">
        <v>#VALUE!</v>
      </c>
      <c r="AL273" s="115" t="e">
        <v>#VALUE!</v>
      </c>
      <c r="AM273" s="115" t="e">
        <v>#VALUE!</v>
      </c>
      <c r="AN273" s="115" t="e">
        <v>#VALUE!</v>
      </c>
      <c r="AO273" s="115" t="e">
        <v>#VALUE!</v>
      </c>
      <c r="AP273" s="115" t="e">
        <v>#VALUE!</v>
      </c>
      <c r="AR273" s="115" t="e">
        <v>#VALUE!</v>
      </c>
      <c r="AS273" s="115" t="e">
        <v>#VALUE!</v>
      </c>
      <c r="AT273" s="115" t="e">
        <v>#VALUE!</v>
      </c>
      <c r="AU273" s="115" t="e">
        <v>#VALUE!</v>
      </c>
      <c r="AV273" s="115" t="e">
        <v>#VALUE!</v>
      </c>
      <c r="AW273" s="115" t="e">
        <v>#VALUE!</v>
      </c>
      <c r="AX273" s="115" t="e">
        <v>#VALUE!</v>
      </c>
      <c r="AY273" s="115" t="e">
        <v>#VALUE!</v>
      </c>
      <c r="AZ273" s="115" t="e">
        <v>#VALUE!</v>
      </c>
      <c r="BA273" s="115" t="e">
        <v>#VALUE!</v>
      </c>
      <c r="BB273" s="115" t="e">
        <v>#VALUE!</v>
      </c>
      <c r="BC273" s="115" t="e">
        <v>#VALUE!</v>
      </c>
      <c r="BD273" s="115" t="e">
        <v>#VALUE!</v>
      </c>
      <c r="BE273" s="115" t="e">
        <v>#VALUE!</v>
      </c>
      <c r="BF273" s="115" t="e">
        <v>#VALUE!</v>
      </c>
      <c r="BG273" s="115" t="e">
        <v>#VALUE!</v>
      </c>
      <c r="BH273" s="115" t="e">
        <v>#VALUE!</v>
      </c>
      <c r="BI273" s="115" t="e">
        <v>#VALUE!</v>
      </c>
      <c r="BJ273" s="115" t="e">
        <v>#VALUE!</v>
      </c>
      <c r="BM273" s="115" t="e">
        <v>#VALUE!</v>
      </c>
      <c r="BN273" s="115" t="e">
        <v>#VALUE!</v>
      </c>
      <c r="BO273" s="115" t="e">
        <v>#VALUE!</v>
      </c>
      <c r="BP273" s="115" t="e">
        <v>#VALUE!</v>
      </c>
      <c r="BQ273" s="115" t="e">
        <v>#VALUE!</v>
      </c>
      <c r="BR273" s="115" t="e">
        <v>#VALUE!</v>
      </c>
      <c r="BS273" s="115" t="e">
        <v>#VALUE!</v>
      </c>
      <c r="BT273" s="115" t="e">
        <v>#VALUE!</v>
      </c>
      <c r="BU273" s="115" t="e">
        <v>#VALUE!</v>
      </c>
    </row>
    <row r="274" spans="1:73" s="40" customFormat="1" hidden="1" outlineLevel="1" x14ac:dyDescent="0.25">
      <c r="A274" s="14" t="s">
        <v>418</v>
      </c>
      <c r="B274" s="24" t="s">
        <v>394</v>
      </c>
      <c r="C274" s="16" t="s">
        <v>17</v>
      </c>
      <c r="D274" s="17" t="s">
        <v>224</v>
      </c>
      <c r="E274" s="89" t="s">
        <v>224</v>
      </c>
      <c r="F274" s="89" t="s">
        <v>224</v>
      </c>
      <c r="G274" s="89" t="s">
        <v>224</v>
      </c>
      <c r="H274" s="89" t="s">
        <v>224</v>
      </c>
      <c r="I274" s="89" t="s">
        <v>224</v>
      </c>
      <c r="J274" s="89" t="s">
        <v>224</v>
      </c>
      <c r="K274" s="89" t="s">
        <v>224</v>
      </c>
      <c r="L274" s="89" t="s">
        <v>224</v>
      </c>
      <c r="M274" s="89" t="s">
        <v>224</v>
      </c>
      <c r="N274" s="89" t="s">
        <v>224</v>
      </c>
      <c r="O274" s="89" t="s">
        <v>224</v>
      </c>
      <c r="P274" s="89" t="s">
        <v>224</v>
      </c>
      <c r="Q274" s="89" t="s">
        <v>224</v>
      </c>
      <c r="R274" s="89" t="s">
        <v>224</v>
      </c>
      <c r="S274" s="89" t="s">
        <v>224</v>
      </c>
      <c r="T274" s="89" t="s">
        <v>224</v>
      </c>
      <c r="U274" s="89" t="str">
        <f t="shared" si="36"/>
        <v>-</v>
      </c>
      <c r="V274" s="90" t="str">
        <f t="shared" si="37"/>
        <v>-</v>
      </c>
      <c r="W274" s="91" t="e">
        <v>#VALUE!</v>
      </c>
      <c r="X274" s="115" t="e">
        <v>#VALUE!</v>
      </c>
      <c r="Y274" s="115" t="e">
        <v>#VALUE!</v>
      </c>
      <c r="Z274" s="115" t="e">
        <v>#VALUE!</v>
      </c>
      <c r="AA274" s="115" t="e">
        <v>#VALUE!</v>
      </c>
      <c r="AB274" s="115" t="e">
        <v>#VALUE!</v>
      </c>
      <c r="AC274" s="115" t="e">
        <v>#VALUE!</v>
      </c>
      <c r="AD274" s="115" t="e">
        <v>#VALUE!</v>
      </c>
      <c r="AE274" s="115" t="e">
        <v>#VALUE!</v>
      </c>
      <c r="AF274" s="115" t="e">
        <v>#VALUE!</v>
      </c>
      <c r="AG274" s="115" t="e">
        <v>#VALUE!</v>
      </c>
      <c r="AH274" s="115" t="e">
        <v>#VALUE!</v>
      </c>
      <c r="AI274" s="115" t="e">
        <v>#VALUE!</v>
      </c>
      <c r="AJ274" s="115" t="e">
        <v>#VALUE!</v>
      </c>
      <c r="AK274" s="115" t="e">
        <v>#VALUE!</v>
      </c>
      <c r="AL274" s="115" t="e">
        <v>#VALUE!</v>
      </c>
      <c r="AM274" s="115" t="e">
        <v>#VALUE!</v>
      </c>
      <c r="AN274" s="115" t="e">
        <v>#VALUE!</v>
      </c>
      <c r="AO274" s="115" t="e">
        <v>#VALUE!</v>
      </c>
      <c r="AP274" s="115" t="e">
        <v>#VALUE!</v>
      </c>
      <c r="AR274" s="115" t="e">
        <v>#VALUE!</v>
      </c>
      <c r="AS274" s="115" t="e">
        <v>#VALUE!</v>
      </c>
      <c r="AT274" s="115" t="e">
        <v>#VALUE!</v>
      </c>
      <c r="AU274" s="115" t="e">
        <v>#VALUE!</v>
      </c>
      <c r="AV274" s="115" t="e">
        <v>#VALUE!</v>
      </c>
      <c r="AW274" s="115" t="e">
        <v>#VALUE!</v>
      </c>
      <c r="AX274" s="115" t="e">
        <v>#VALUE!</v>
      </c>
      <c r="AY274" s="115" t="e">
        <v>#VALUE!</v>
      </c>
      <c r="AZ274" s="115" t="e">
        <v>#VALUE!</v>
      </c>
      <c r="BA274" s="115" t="e">
        <v>#VALUE!</v>
      </c>
      <c r="BB274" s="115" t="e">
        <v>#VALUE!</v>
      </c>
      <c r="BC274" s="115" t="e">
        <v>#VALUE!</v>
      </c>
      <c r="BD274" s="115" t="e">
        <v>#VALUE!</v>
      </c>
      <c r="BE274" s="115" t="e">
        <v>#VALUE!</v>
      </c>
      <c r="BF274" s="115" t="e">
        <v>#VALUE!</v>
      </c>
      <c r="BG274" s="115" t="e">
        <v>#VALUE!</v>
      </c>
      <c r="BH274" s="115" t="e">
        <v>#VALUE!</v>
      </c>
      <c r="BI274" s="115" t="e">
        <v>#VALUE!</v>
      </c>
      <c r="BJ274" s="115" t="e">
        <v>#VALUE!</v>
      </c>
      <c r="BM274" s="115" t="e">
        <v>#VALUE!</v>
      </c>
      <c r="BN274" s="115" t="e">
        <v>#VALUE!</v>
      </c>
      <c r="BO274" s="115" t="e">
        <v>#VALUE!</v>
      </c>
      <c r="BP274" s="115" t="e">
        <v>#VALUE!</v>
      </c>
      <c r="BQ274" s="115" t="e">
        <v>#VALUE!</v>
      </c>
      <c r="BR274" s="115" t="e">
        <v>#VALUE!</v>
      </c>
      <c r="BS274" s="115" t="e">
        <v>#VALUE!</v>
      </c>
      <c r="BT274" s="115" t="e">
        <v>#VALUE!</v>
      </c>
      <c r="BU274" s="115" t="e">
        <v>#VALUE!</v>
      </c>
    </row>
    <row r="275" spans="1:73" s="40" customFormat="1" ht="31.5" hidden="1" outlineLevel="1" x14ac:dyDescent="0.25">
      <c r="A275" s="14" t="s">
        <v>419</v>
      </c>
      <c r="B275" s="22" t="s">
        <v>420</v>
      </c>
      <c r="C275" s="16" t="s">
        <v>17</v>
      </c>
      <c r="D275" s="17" t="s">
        <v>224</v>
      </c>
      <c r="E275" s="89" t="s">
        <v>224</v>
      </c>
      <c r="F275" s="89" t="s">
        <v>224</v>
      </c>
      <c r="G275" s="89" t="s">
        <v>224</v>
      </c>
      <c r="H275" s="89" t="s">
        <v>224</v>
      </c>
      <c r="I275" s="89" t="s">
        <v>224</v>
      </c>
      <c r="J275" s="89" t="s">
        <v>224</v>
      </c>
      <c r="K275" s="89" t="s">
        <v>224</v>
      </c>
      <c r="L275" s="89" t="s">
        <v>224</v>
      </c>
      <c r="M275" s="89" t="s">
        <v>224</v>
      </c>
      <c r="N275" s="89" t="s">
        <v>224</v>
      </c>
      <c r="O275" s="89" t="s">
        <v>224</v>
      </c>
      <c r="P275" s="89" t="s">
        <v>224</v>
      </c>
      <c r="Q275" s="89" t="s">
        <v>224</v>
      </c>
      <c r="R275" s="89" t="s">
        <v>224</v>
      </c>
      <c r="S275" s="89" t="s">
        <v>224</v>
      </c>
      <c r="T275" s="89" t="s">
        <v>224</v>
      </c>
      <c r="U275" s="89" t="str">
        <f t="shared" si="36"/>
        <v>-</v>
      </c>
      <c r="V275" s="90" t="str">
        <f t="shared" si="37"/>
        <v>-</v>
      </c>
      <c r="W275" s="91" t="e">
        <v>#VALUE!</v>
      </c>
      <c r="X275" s="115" t="e">
        <v>#VALUE!</v>
      </c>
      <c r="Y275" s="115" t="e">
        <v>#VALUE!</v>
      </c>
      <c r="Z275" s="115" t="e">
        <v>#VALUE!</v>
      </c>
      <c r="AA275" s="115" t="e">
        <v>#VALUE!</v>
      </c>
      <c r="AB275" s="115" t="e">
        <v>#VALUE!</v>
      </c>
      <c r="AC275" s="115" t="e">
        <v>#VALUE!</v>
      </c>
      <c r="AD275" s="115" t="e">
        <v>#VALUE!</v>
      </c>
      <c r="AE275" s="115" t="e">
        <v>#VALUE!</v>
      </c>
      <c r="AF275" s="115" t="e">
        <v>#VALUE!</v>
      </c>
      <c r="AG275" s="115" t="e">
        <v>#VALUE!</v>
      </c>
      <c r="AH275" s="115" t="e">
        <v>#VALUE!</v>
      </c>
      <c r="AI275" s="115" t="e">
        <v>#VALUE!</v>
      </c>
      <c r="AJ275" s="115" t="e">
        <v>#VALUE!</v>
      </c>
      <c r="AK275" s="115" t="e">
        <v>#VALUE!</v>
      </c>
      <c r="AL275" s="115" t="e">
        <v>#VALUE!</v>
      </c>
      <c r="AM275" s="115" t="e">
        <v>#VALUE!</v>
      </c>
      <c r="AN275" s="115" t="e">
        <v>#VALUE!</v>
      </c>
      <c r="AO275" s="115" t="e">
        <v>#VALUE!</v>
      </c>
      <c r="AP275" s="115" t="e">
        <v>#VALUE!</v>
      </c>
      <c r="AR275" s="115" t="e">
        <v>#VALUE!</v>
      </c>
      <c r="AS275" s="115" t="e">
        <v>#VALUE!</v>
      </c>
      <c r="AT275" s="115" t="e">
        <v>#VALUE!</v>
      </c>
      <c r="AU275" s="115" t="e">
        <v>#VALUE!</v>
      </c>
      <c r="AV275" s="115" t="e">
        <v>#VALUE!</v>
      </c>
      <c r="AW275" s="115" t="e">
        <v>#VALUE!</v>
      </c>
      <c r="AX275" s="115" t="e">
        <v>#VALUE!</v>
      </c>
      <c r="AY275" s="115" t="e">
        <v>#VALUE!</v>
      </c>
      <c r="AZ275" s="115" t="e">
        <v>#VALUE!</v>
      </c>
      <c r="BA275" s="115" t="e">
        <v>#VALUE!</v>
      </c>
      <c r="BB275" s="115" t="e">
        <v>#VALUE!</v>
      </c>
      <c r="BC275" s="115" t="e">
        <v>#VALUE!</v>
      </c>
      <c r="BD275" s="115" t="e">
        <v>#VALUE!</v>
      </c>
      <c r="BE275" s="115" t="e">
        <v>#VALUE!</v>
      </c>
      <c r="BF275" s="115" t="e">
        <v>#VALUE!</v>
      </c>
      <c r="BG275" s="115" t="e">
        <v>#VALUE!</v>
      </c>
      <c r="BH275" s="115" t="e">
        <v>#VALUE!</v>
      </c>
      <c r="BI275" s="115" t="e">
        <v>#VALUE!</v>
      </c>
      <c r="BJ275" s="115" t="e">
        <v>#VALUE!</v>
      </c>
      <c r="BM275" s="115" t="e">
        <v>#VALUE!</v>
      </c>
      <c r="BN275" s="115" t="e">
        <v>#VALUE!</v>
      </c>
      <c r="BO275" s="115" t="e">
        <v>#VALUE!</v>
      </c>
      <c r="BP275" s="115" t="e">
        <v>#VALUE!</v>
      </c>
      <c r="BQ275" s="115" t="e">
        <v>#VALUE!</v>
      </c>
      <c r="BR275" s="115" t="e">
        <v>#VALUE!</v>
      </c>
      <c r="BS275" s="115" t="e">
        <v>#VALUE!</v>
      </c>
      <c r="BT275" s="115" t="e">
        <v>#VALUE!</v>
      </c>
      <c r="BU275" s="115" t="e">
        <v>#VALUE!</v>
      </c>
    </row>
    <row r="276" spans="1:73" s="40" customFormat="1" hidden="1" outlineLevel="1" x14ac:dyDescent="0.25">
      <c r="A276" s="14" t="s">
        <v>421</v>
      </c>
      <c r="B276" s="24" t="s">
        <v>394</v>
      </c>
      <c r="C276" s="16" t="s">
        <v>17</v>
      </c>
      <c r="D276" s="17" t="s">
        <v>224</v>
      </c>
      <c r="E276" s="89" t="s">
        <v>224</v>
      </c>
      <c r="F276" s="89" t="s">
        <v>224</v>
      </c>
      <c r="G276" s="89" t="s">
        <v>224</v>
      </c>
      <c r="H276" s="89" t="s">
        <v>224</v>
      </c>
      <c r="I276" s="89" t="s">
        <v>224</v>
      </c>
      <c r="J276" s="89" t="s">
        <v>224</v>
      </c>
      <c r="K276" s="89" t="s">
        <v>224</v>
      </c>
      <c r="L276" s="89" t="s">
        <v>224</v>
      </c>
      <c r="M276" s="89" t="s">
        <v>224</v>
      </c>
      <c r="N276" s="89" t="s">
        <v>224</v>
      </c>
      <c r="O276" s="89" t="s">
        <v>224</v>
      </c>
      <c r="P276" s="89" t="s">
        <v>224</v>
      </c>
      <c r="Q276" s="89" t="s">
        <v>224</v>
      </c>
      <c r="R276" s="89" t="s">
        <v>224</v>
      </c>
      <c r="S276" s="89" t="s">
        <v>224</v>
      </c>
      <c r="T276" s="89" t="s">
        <v>224</v>
      </c>
      <c r="U276" s="89" t="str">
        <f t="shared" si="36"/>
        <v>-</v>
      </c>
      <c r="V276" s="90" t="str">
        <f t="shared" si="37"/>
        <v>-</v>
      </c>
      <c r="W276" s="91" t="e">
        <v>#VALUE!</v>
      </c>
      <c r="X276" s="115" t="e">
        <v>#VALUE!</v>
      </c>
      <c r="Y276" s="115" t="e">
        <v>#VALUE!</v>
      </c>
      <c r="Z276" s="115" t="e">
        <v>#VALUE!</v>
      </c>
      <c r="AA276" s="115" t="e">
        <v>#VALUE!</v>
      </c>
      <c r="AB276" s="115" t="e">
        <v>#VALUE!</v>
      </c>
      <c r="AC276" s="115" t="e">
        <v>#VALUE!</v>
      </c>
      <c r="AD276" s="115" t="e">
        <v>#VALUE!</v>
      </c>
      <c r="AE276" s="115" t="e">
        <v>#VALUE!</v>
      </c>
      <c r="AF276" s="115" t="e">
        <v>#VALUE!</v>
      </c>
      <c r="AG276" s="115" t="e">
        <v>#VALUE!</v>
      </c>
      <c r="AH276" s="115" t="e">
        <v>#VALUE!</v>
      </c>
      <c r="AI276" s="115" t="e">
        <v>#VALUE!</v>
      </c>
      <c r="AJ276" s="115" t="e">
        <v>#VALUE!</v>
      </c>
      <c r="AK276" s="115" t="e">
        <v>#VALUE!</v>
      </c>
      <c r="AL276" s="115" t="e">
        <v>#VALUE!</v>
      </c>
      <c r="AM276" s="115" t="e">
        <v>#VALUE!</v>
      </c>
      <c r="AN276" s="115" t="e">
        <v>#VALUE!</v>
      </c>
      <c r="AO276" s="115" t="e">
        <v>#VALUE!</v>
      </c>
      <c r="AP276" s="115" t="e">
        <v>#VALUE!</v>
      </c>
      <c r="AR276" s="115" t="e">
        <v>#VALUE!</v>
      </c>
      <c r="AS276" s="115" t="e">
        <v>#VALUE!</v>
      </c>
      <c r="AT276" s="115" t="e">
        <v>#VALUE!</v>
      </c>
      <c r="AU276" s="115" t="e">
        <v>#VALUE!</v>
      </c>
      <c r="AV276" s="115" t="e">
        <v>#VALUE!</v>
      </c>
      <c r="AW276" s="115" t="e">
        <v>#VALUE!</v>
      </c>
      <c r="AX276" s="115" t="e">
        <v>#VALUE!</v>
      </c>
      <c r="AY276" s="115" t="e">
        <v>#VALUE!</v>
      </c>
      <c r="AZ276" s="115" t="e">
        <v>#VALUE!</v>
      </c>
      <c r="BA276" s="115" t="e">
        <v>#VALUE!</v>
      </c>
      <c r="BB276" s="115" t="e">
        <v>#VALUE!</v>
      </c>
      <c r="BC276" s="115" t="e">
        <v>#VALUE!</v>
      </c>
      <c r="BD276" s="115" t="e">
        <v>#VALUE!</v>
      </c>
      <c r="BE276" s="115" t="e">
        <v>#VALUE!</v>
      </c>
      <c r="BF276" s="115" t="e">
        <v>#VALUE!</v>
      </c>
      <c r="BG276" s="115" t="e">
        <v>#VALUE!</v>
      </c>
      <c r="BH276" s="115" t="e">
        <v>#VALUE!</v>
      </c>
      <c r="BI276" s="115" t="e">
        <v>#VALUE!</v>
      </c>
      <c r="BJ276" s="115" t="e">
        <v>#VALUE!</v>
      </c>
      <c r="BM276" s="115" t="e">
        <v>#VALUE!</v>
      </c>
      <c r="BN276" s="115" t="e">
        <v>#VALUE!</v>
      </c>
      <c r="BO276" s="115" t="e">
        <v>#VALUE!</v>
      </c>
      <c r="BP276" s="115" t="e">
        <v>#VALUE!</v>
      </c>
      <c r="BQ276" s="115" t="e">
        <v>#VALUE!</v>
      </c>
      <c r="BR276" s="115" t="e">
        <v>#VALUE!</v>
      </c>
      <c r="BS276" s="115" t="e">
        <v>#VALUE!</v>
      </c>
      <c r="BT276" s="115" t="e">
        <v>#VALUE!</v>
      </c>
      <c r="BU276" s="115" t="e">
        <v>#VALUE!</v>
      </c>
    </row>
    <row r="277" spans="1:73" s="40" customFormat="1" hidden="1" outlineLevel="1" x14ac:dyDescent="0.25">
      <c r="A277" s="14" t="s">
        <v>422</v>
      </c>
      <c r="B277" s="24" t="s">
        <v>41</v>
      </c>
      <c r="C277" s="16" t="s">
        <v>17</v>
      </c>
      <c r="D277" s="17" t="s">
        <v>224</v>
      </c>
      <c r="E277" s="89" t="s">
        <v>224</v>
      </c>
      <c r="F277" s="89" t="s">
        <v>224</v>
      </c>
      <c r="G277" s="89" t="s">
        <v>224</v>
      </c>
      <c r="H277" s="89" t="s">
        <v>224</v>
      </c>
      <c r="I277" s="89" t="s">
        <v>224</v>
      </c>
      <c r="J277" s="89" t="s">
        <v>224</v>
      </c>
      <c r="K277" s="89" t="s">
        <v>224</v>
      </c>
      <c r="L277" s="89" t="s">
        <v>224</v>
      </c>
      <c r="M277" s="89" t="s">
        <v>224</v>
      </c>
      <c r="N277" s="89" t="s">
        <v>224</v>
      </c>
      <c r="O277" s="89" t="s">
        <v>224</v>
      </c>
      <c r="P277" s="89" t="s">
        <v>224</v>
      </c>
      <c r="Q277" s="89" t="s">
        <v>224</v>
      </c>
      <c r="R277" s="89" t="s">
        <v>224</v>
      </c>
      <c r="S277" s="89" t="s">
        <v>224</v>
      </c>
      <c r="T277" s="89" t="s">
        <v>224</v>
      </c>
      <c r="U277" s="89" t="str">
        <f t="shared" si="36"/>
        <v>-</v>
      </c>
      <c r="V277" s="90" t="str">
        <f t="shared" si="37"/>
        <v>-</v>
      </c>
      <c r="W277" s="91" t="e">
        <v>#VALUE!</v>
      </c>
      <c r="X277" s="115" t="e">
        <v>#VALUE!</v>
      </c>
      <c r="Y277" s="115" t="e">
        <v>#VALUE!</v>
      </c>
      <c r="Z277" s="115" t="e">
        <v>#VALUE!</v>
      </c>
      <c r="AA277" s="115" t="e">
        <v>#VALUE!</v>
      </c>
      <c r="AB277" s="115" t="e">
        <v>#VALUE!</v>
      </c>
      <c r="AC277" s="115" t="e">
        <v>#VALUE!</v>
      </c>
      <c r="AD277" s="115" t="e">
        <v>#VALUE!</v>
      </c>
      <c r="AE277" s="115" t="e">
        <v>#VALUE!</v>
      </c>
      <c r="AF277" s="115" t="e">
        <v>#VALUE!</v>
      </c>
      <c r="AG277" s="115" t="e">
        <v>#VALUE!</v>
      </c>
      <c r="AH277" s="115" t="e">
        <v>#VALUE!</v>
      </c>
      <c r="AI277" s="115" t="e">
        <v>#VALUE!</v>
      </c>
      <c r="AJ277" s="115" t="e">
        <v>#VALUE!</v>
      </c>
      <c r="AK277" s="115" t="e">
        <v>#VALUE!</v>
      </c>
      <c r="AL277" s="115" t="e">
        <v>#VALUE!</v>
      </c>
      <c r="AM277" s="115" t="e">
        <v>#VALUE!</v>
      </c>
      <c r="AN277" s="115" t="e">
        <v>#VALUE!</v>
      </c>
      <c r="AO277" s="115" t="e">
        <v>#VALUE!</v>
      </c>
      <c r="AP277" s="115" t="e">
        <v>#VALUE!</v>
      </c>
      <c r="AR277" s="115" t="e">
        <v>#VALUE!</v>
      </c>
      <c r="AS277" s="115" t="e">
        <v>#VALUE!</v>
      </c>
      <c r="AT277" s="115" t="e">
        <v>#VALUE!</v>
      </c>
      <c r="AU277" s="115" t="e">
        <v>#VALUE!</v>
      </c>
      <c r="AV277" s="115" t="e">
        <v>#VALUE!</v>
      </c>
      <c r="AW277" s="115" t="e">
        <v>#VALUE!</v>
      </c>
      <c r="AX277" s="115" t="e">
        <v>#VALUE!</v>
      </c>
      <c r="AY277" s="115" t="e">
        <v>#VALUE!</v>
      </c>
      <c r="AZ277" s="115" t="e">
        <v>#VALUE!</v>
      </c>
      <c r="BA277" s="115" t="e">
        <v>#VALUE!</v>
      </c>
      <c r="BB277" s="115" t="e">
        <v>#VALUE!</v>
      </c>
      <c r="BC277" s="115" t="e">
        <v>#VALUE!</v>
      </c>
      <c r="BD277" s="115" t="e">
        <v>#VALUE!</v>
      </c>
      <c r="BE277" s="115" t="e">
        <v>#VALUE!</v>
      </c>
      <c r="BF277" s="115" t="e">
        <v>#VALUE!</v>
      </c>
      <c r="BG277" s="115" t="e">
        <v>#VALUE!</v>
      </c>
      <c r="BH277" s="115" t="e">
        <v>#VALUE!</v>
      </c>
      <c r="BI277" s="115" t="e">
        <v>#VALUE!</v>
      </c>
      <c r="BJ277" s="115" t="e">
        <v>#VALUE!</v>
      </c>
      <c r="BM277" s="115" t="e">
        <v>#VALUE!</v>
      </c>
      <c r="BN277" s="115" t="e">
        <v>#VALUE!</v>
      </c>
      <c r="BO277" s="115" t="e">
        <v>#VALUE!</v>
      </c>
      <c r="BP277" s="115" t="e">
        <v>#VALUE!</v>
      </c>
      <c r="BQ277" s="115" t="e">
        <v>#VALUE!</v>
      </c>
      <c r="BR277" s="115" t="e">
        <v>#VALUE!</v>
      </c>
      <c r="BS277" s="115" t="e">
        <v>#VALUE!</v>
      </c>
      <c r="BT277" s="115" t="e">
        <v>#VALUE!</v>
      </c>
      <c r="BU277" s="115" t="e">
        <v>#VALUE!</v>
      </c>
    </row>
    <row r="278" spans="1:73" s="40" customFormat="1" hidden="1" outlineLevel="1" x14ac:dyDescent="0.25">
      <c r="A278" s="14" t="s">
        <v>423</v>
      </c>
      <c r="B278" s="25" t="s">
        <v>394</v>
      </c>
      <c r="C278" s="16" t="s">
        <v>17</v>
      </c>
      <c r="D278" s="17" t="s">
        <v>224</v>
      </c>
      <c r="E278" s="89" t="s">
        <v>224</v>
      </c>
      <c r="F278" s="89" t="s">
        <v>224</v>
      </c>
      <c r="G278" s="89" t="s">
        <v>224</v>
      </c>
      <c r="H278" s="89" t="s">
        <v>224</v>
      </c>
      <c r="I278" s="89" t="s">
        <v>224</v>
      </c>
      <c r="J278" s="89" t="s">
        <v>224</v>
      </c>
      <c r="K278" s="89" t="s">
        <v>224</v>
      </c>
      <c r="L278" s="89" t="s">
        <v>224</v>
      </c>
      <c r="M278" s="89" t="s">
        <v>224</v>
      </c>
      <c r="N278" s="89" t="s">
        <v>224</v>
      </c>
      <c r="O278" s="89" t="s">
        <v>224</v>
      </c>
      <c r="P278" s="89" t="s">
        <v>224</v>
      </c>
      <c r="Q278" s="89" t="s">
        <v>224</v>
      </c>
      <c r="R278" s="89" t="s">
        <v>224</v>
      </c>
      <c r="S278" s="89" t="s">
        <v>224</v>
      </c>
      <c r="T278" s="89" t="s">
        <v>224</v>
      </c>
      <c r="U278" s="89" t="str">
        <f t="shared" si="36"/>
        <v>-</v>
      </c>
      <c r="V278" s="90" t="str">
        <f t="shared" si="37"/>
        <v>-</v>
      </c>
      <c r="W278" s="91" t="e">
        <v>#VALUE!</v>
      </c>
      <c r="X278" s="115" t="e">
        <v>#VALUE!</v>
      </c>
      <c r="Y278" s="115" t="e">
        <v>#VALUE!</v>
      </c>
      <c r="Z278" s="115" t="e">
        <v>#VALUE!</v>
      </c>
      <c r="AA278" s="115" t="e">
        <v>#VALUE!</v>
      </c>
      <c r="AB278" s="115" t="e">
        <v>#VALUE!</v>
      </c>
      <c r="AC278" s="115" t="e">
        <v>#VALUE!</v>
      </c>
      <c r="AD278" s="115" t="e">
        <v>#VALUE!</v>
      </c>
      <c r="AE278" s="115" t="e">
        <v>#VALUE!</v>
      </c>
      <c r="AF278" s="115" t="e">
        <v>#VALUE!</v>
      </c>
      <c r="AG278" s="115" t="e">
        <v>#VALUE!</v>
      </c>
      <c r="AH278" s="115" t="e">
        <v>#VALUE!</v>
      </c>
      <c r="AI278" s="115" t="e">
        <v>#VALUE!</v>
      </c>
      <c r="AJ278" s="115" t="e">
        <v>#VALUE!</v>
      </c>
      <c r="AK278" s="115" t="e">
        <v>#VALUE!</v>
      </c>
      <c r="AL278" s="115" t="e">
        <v>#VALUE!</v>
      </c>
      <c r="AM278" s="115" t="e">
        <v>#VALUE!</v>
      </c>
      <c r="AN278" s="115" t="e">
        <v>#VALUE!</v>
      </c>
      <c r="AO278" s="115" t="e">
        <v>#VALUE!</v>
      </c>
      <c r="AP278" s="115" t="e">
        <v>#VALUE!</v>
      </c>
      <c r="AR278" s="115" t="e">
        <v>#VALUE!</v>
      </c>
      <c r="AS278" s="115" t="e">
        <v>#VALUE!</v>
      </c>
      <c r="AT278" s="115" t="e">
        <v>#VALUE!</v>
      </c>
      <c r="AU278" s="115" t="e">
        <v>#VALUE!</v>
      </c>
      <c r="AV278" s="115" t="e">
        <v>#VALUE!</v>
      </c>
      <c r="AW278" s="115" t="e">
        <v>#VALUE!</v>
      </c>
      <c r="AX278" s="115" t="e">
        <v>#VALUE!</v>
      </c>
      <c r="AY278" s="115" t="e">
        <v>#VALUE!</v>
      </c>
      <c r="AZ278" s="115" t="e">
        <v>#VALUE!</v>
      </c>
      <c r="BA278" s="115" t="e">
        <v>#VALUE!</v>
      </c>
      <c r="BB278" s="115" t="e">
        <v>#VALUE!</v>
      </c>
      <c r="BC278" s="115" t="e">
        <v>#VALUE!</v>
      </c>
      <c r="BD278" s="115" t="e">
        <v>#VALUE!</v>
      </c>
      <c r="BE278" s="115" t="e">
        <v>#VALUE!</v>
      </c>
      <c r="BF278" s="115" t="e">
        <v>#VALUE!</v>
      </c>
      <c r="BG278" s="115" t="e">
        <v>#VALUE!</v>
      </c>
      <c r="BH278" s="115" t="e">
        <v>#VALUE!</v>
      </c>
      <c r="BI278" s="115" t="e">
        <v>#VALUE!</v>
      </c>
      <c r="BJ278" s="115" t="e">
        <v>#VALUE!</v>
      </c>
      <c r="BM278" s="115" t="e">
        <v>#VALUE!</v>
      </c>
      <c r="BN278" s="115" t="e">
        <v>#VALUE!</v>
      </c>
      <c r="BO278" s="115" t="e">
        <v>#VALUE!</v>
      </c>
      <c r="BP278" s="115" t="e">
        <v>#VALUE!</v>
      </c>
      <c r="BQ278" s="115" t="e">
        <v>#VALUE!</v>
      </c>
      <c r="BR278" s="115" t="e">
        <v>#VALUE!</v>
      </c>
      <c r="BS278" s="115" t="e">
        <v>#VALUE!</v>
      </c>
      <c r="BT278" s="115" t="e">
        <v>#VALUE!</v>
      </c>
      <c r="BU278" s="115" t="e">
        <v>#VALUE!</v>
      </c>
    </row>
    <row r="279" spans="1:73" s="40" customFormat="1" hidden="1" outlineLevel="1" x14ac:dyDescent="0.25">
      <c r="A279" s="14" t="s">
        <v>424</v>
      </c>
      <c r="B279" s="24" t="s">
        <v>43</v>
      </c>
      <c r="C279" s="16" t="s">
        <v>17</v>
      </c>
      <c r="D279" s="17" t="s">
        <v>224</v>
      </c>
      <c r="E279" s="89" t="s">
        <v>224</v>
      </c>
      <c r="F279" s="89" t="s">
        <v>224</v>
      </c>
      <c r="G279" s="89" t="s">
        <v>224</v>
      </c>
      <c r="H279" s="89" t="s">
        <v>224</v>
      </c>
      <c r="I279" s="89" t="s">
        <v>224</v>
      </c>
      <c r="J279" s="89" t="s">
        <v>224</v>
      </c>
      <c r="K279" s="89" t="s">
        <v>224</v>
      </c>
      <c r="L279" s="89" t="s">
        <v>224</v>
      </c>
      <c r="M279" s="89" t="s">
        <v>224</v>
      </c>
      <c r="N279" s="89" t="s">
        <v>224</v>
      </c>
      <c r="O279" s="89" t="s">
        <v>224</v>
      </c>
      <c r="P279" s="89" t="s">
        <v>224</v>
      </c>
      <c r="Q279" s="89" t="s">
        <v>224</v>
      </c>
      <c r="R279" s="89" t="s">
        <v>224</v>
      </c>
      <c r="S279" s="89" t="s">
        <v>224</v>
      </c>
      <c r="T279" s="89" t="s">
        <v>224</v>
      </c>
      <c r="U279" s="89" t="str">
        <f t="shared" si="36"/>
        <v>-</v>
      </c>
      <c r="V279" s="90" t="str">
        <f t="shared" si="37"/>
        <v>-</v>
      </c>
      <c r="W279" s="91" t="e">
        <v>#VALUE!</v>
      </c>
      <c r="X279" s="115" t="e">
        <v>#VALUE!</v>
      </c>
      <c r="Y279" s="115" t="e">
        <v>#VALUE!</v>
      </c>
      <c r="Z279" s="115" t="e">
        <v>#VALUE!</v>
      </c>
      <c r="AA279" s="115" t="e">
        <v>#VALUE!</v>
      </c>
      <c r="AB279" s="115" t="e">
        <v>#VALUE!</v>
      </c>
      <c r="AC279" s="115" t="e">
        <v>#VALUE!</v>
      </c>
      <c r="AD279" s="115" t="e">
        <v>#VALUE!</v>
      </c>
      <c r="AE279" s="115" t="e">
        <v>#VALUE!</v>
      </c>
      <c r="AF279" s="115" t="e">
        <v>#VALUE!</v>
      </c>
      <c r="AG279" s="115" t="e">
        <v>#VALUE!</v>
      </c>
      <c r="AH279" s="115" t="e">
        <v>#VALUE!</v>
      </c>
      <c r="AI279" s="115" t="e">
        <v>#VALUE!</v>
      </c>
      <c r="AJ279" s="115" t="e">
        <v>#VALUE!</v>
      </c>
      <c r="AK279" s="115" t="e">
        <v>#VALUE!</v>
      </c>
      <c r="AL279" s="115" t="e">
        <v>#VALUE!</v>
      </c>
      <c r="AM279" s="115" t="e">
        <v>#VALUE!</v>
      </c>
      <c r="AN279" s="115" t="e">
        <v>#VALUE!</v>
      </c>
      <c r="AO279" s="115" t="e">
        <v>#VALUE!</v>
      </c>
      <c r="AP279" s="115" t="e">
        <v>#VALUE!</v>
      </c>
      <c r="AR279" s="115" t="e">
        <v>#VALUE!</v>
      </c>
      <c r="AS279" s="115" t="e">
        <v>#VALUE!</v>
      </c>
      <c r="AT279" s="115" t="e">
        <v>#VALUE!</v>
      </c>
      <c r="AU279" s="115" t="e">
        <v>#VALUE!</v>
      </c>
      <c r="AV279" s="115" t="e">
        <v>#VALUE!</v>
      </c>
      <c r="AW279" s="115" t="e">
        <v>#VALUE!</v>
      </c>
      <c r="AX279" s="115" t="e">
        <v>#VALUE!</v>
      </c>
      <c r="AY279" s="115" t="e">
        <v>#VALUE!</v>
      </c>
      <c r="AZ279" s="115" t="e">
        <v>#VALUE!</v>
      </c>
      <c r="BA279" s="115" t="e">
        <v>#VALUE!</v>
      </c>
      <c r="BB279" s="115" t="e">
        <v>#VALUE!</v>
      </c>
      <c r="BC279" s="115" t="e">
        <v>#VALUE!</v>
      </c>
      <c r="BD279" s="115" t="e">
        <v>#VALUE!</v>
      </c>
      <c r="BE279" s="115" t="e">
        <v>#VALUE!</v>
      </c>
      <c r="BF279" s="115" t="e">
        <v>#VALUE!</v>
      </c>
      <c r="BG279" s="115" t="e">
        <v>#VALUE!</v>
      </c>
      <c r="BH279" s="115" t="e">
        <v>#VALUE!</v>
      </c>
      <c r="BI279" s="115" t="e">
        <v>#VALUE!</v>
      </c>
      <c r="BJ279" s="115" t="e">
        <v>#VALUE!</v>
      </c>
      <c r="BM279" s="115" t="e">
        <v>#VALUE!</v>
      </c>
      <c r="BN279" s="115" t="e">
        <v>#VALUE!</v>
      </c>
      <c r="BO279" s="115" t="e">
        <v>#VALUE!</v>
      </c>
      <c r="BP279" s="115" t="e">
        <v>#VALUE!</v>
      </c>
      <c r="BQ279" s="115" t="e">
        <v>#VALUE!</v>
      </c>
      <c r="BR279" s="115" t="e">
        <v>#VALUE!</v>
      </c>
      <c r="BS279" s="115" t="e">
        <v>#VALUE!</v>
      </c>
      <c r="BT279" s="115" t="e">
        <v>#VALUE!</v>
      </c>
      <c r="BU279" s="115" t="e">
        <v>#VALUE!</v>
      </c>
    </row>
    <row r="280" spans="1:73" s="40" customFormat="1" hidden="1" outlineLevel="1" x14ac:dyDescent="0.25">
      <c r="A280" s="14" t="s">
        <v>425</v>
      </c>
      <c r="B280" s="25" t="s">
        <v>394</v>
      </c>
      <c r="C280" s="16" t="s">
        <v>17</v>
      </c>
      <c r="D280" s="17" t="s">
        <v>224</v>
      </c>
      <c r="E280" s="89" t="s">
        <v>224</v>
      </c>
      <c r="F280" s="89" t="s">
        <v>224</v>
      </c>
      <c r="G280" s="89" t="s">
        <v>224</v>
      </c>
      <c r="H280" s="89" t="s">
        <v>224</v>
      </c>
      <c r="I280" s="89" t="s">
        <v>224</v>
      </c>
      <c r="J280" s="89" t="s">
        <v>224</v>
      </c>
      <c r="K280" s="89" t="s">
        <v>224</v>
      </c>
      <c r="L280" s="89" t="s">
        <v>224</v>
      </c>
      <c r="M280" s="89" t="s">
        <v>224</v>
      </c>
      <c r="N280" s="89" t="s">
        <v>224</v>
      </c>
      <c r="O280" s="89" t="s">
        <v>224</v>
      </c>
      <c r="P280" s="89" t="s">
        <v>224</v>
      </c>
      <c r="Q280" s="89" t="s">
        <v>224</v>
      </c>
      <c r="R280" s="89" t="s">
        <v>224</v>
      </c>
      <c r="S280" s="89" t="s">
        <v>224</v>
      </c>
      <c r="T280" s="89" t="s">
        <v>224</v>
      </c>
      <c r="U280" s="89" t="str">
        <f t="shared" si="36"/>
        <v>-</v>
      </c>
      <c r="V280" s="90" t="str">
        <f t="shared" si="37"/>
        <v>-</v>
      </c>
      <c r="W280" s="91" t="e">
        <v>#VALUE!</v>
      </c>
      <c r="X280" s="115" t="e">
        <v>#VALUE!</v>
      </c>
      <c r="Y280" s="115" t="e">
        <v>#VALUE!</v>
      </c>
      <c r="Z280" s="115" t="e">
        <v>#VALUE!</v>
      </c>
      <c r="AA280" s="115" t="e">
        <v>#VALUE!</v>
      </c>
      <c r="AB280" s="115" t="e">
        <v>#VALUE!</v>
      </c>
      <c r="AC280" s="115" t="e">
        <v>#VALUE!</v>
      </c>
      <c r="AD280" s="115" t="e">
        <v>#VALUE!</v>
      </c>
      <c r="AE280" s="115" t="e">
        <v>#VALUE!</v>
      </c>
      <c r="AF280" s="115" t="e">
        <v>#VALUE!</v>
      </c>
      <c r="AG280" s="115" t="e">
        <v>#VALUE!</v>
      </c>
      <c r="AH280" s="115" t="e">
        <v>#VALUE!</v>
      </c>
      <c r="AI280" s="115" t="e">
        <v>#VALUE!</v>
      </c>
      <c r="AJ280" s="115" t="e">
        <v>#VALUE!</v>
      </c>
      <c r="AK280" s="115" t="e">
        <v>#VALUE!</v>
      </c>
      <c r="AL280" s="115" t="e">
        <v>#VALUE!</v>
      </c>
      <c r="AM280" s="115" t="e">
        <v>#VALUE!</v>
      </c>
      <c r="AN280" s="115" t="e">
        <v>#VALUE!</v>
      </c>
      <c r="AO280" s="115" t="e">
        <v>#VALUE!</v>
      </c>
      <c r="AP280" s="115" t="e">
        <v>#VALUE!</v>
      </c>
      <c r="AR280" s="115" t="e">
        <v>#VALUE!</v>
      </c>
      <c r="AS280" s="115" t="e">
        <v>#VALUE!</v>
      </c>
      <c r="AT280" s="115" t="e">
        <v>#VALUE!</v>
      </c>
      <c r="AU280" s="115" t="e">
        <v>#VALUE!</v>
      </c>
      <c r="AV280" s="115" t="e">
        <v>#VALUE!</v>
      </c>
      <c r="AW280" s="115" t="e">
        <v>#VALUE!</v>
      </c>
      <c r="AX280" s="115" t="e">
        <v>#VALUE!</v>
      </c>
      <c r="AY280" s="115" t="e">
        <v>#VALUE!</v>
      </c>
      <c r="AZ280" s="115" t="e">
        <v>#VALUE!</v>
      </c>
      <c r="BA280" s="115" t="e">
        <v>#VALUE!</v>
      </c>
      <c r="BB280" s="115" t="e">
        <v>#VALUE!</v>
      </c>
      <c r="BC280" s="115" t="e">
        <v>#VALUE!</v>
      </c>
      <c r="BD280" s="115" t="e">
        <v>#VALUE!</v>
      </c>
      <c r="BE280" s="115" t="e">
        <v>#VALUE!</v>
      </c>
      <c r="BF280" s="115" t="e">
        <v>#VALUE!</v>
      </c>
      <c r="BG280" s="115" t="e">
        <v>#VALUE!</v>
      </c>
      <c r="BH280" s="115" t="e">
        <v>#VALUE!</v>
      </c>
      <c r="BI280" s="115" t="e">
        <v>#VALUE!</v>
      </c>
      <c r="BJ280" s="115" t="e">
        <v>#VALUE!</v>
      </c>
      <c r="BM280" s="115" t="e">
        <v>#VALUE!</v>
      </c>
      <c r="BN280" s="115" t="e">
        <v>#VALUE!</v>
      </c>
      <c r="BO280" s="115" t="e">
        <v>#VALUE!</v>
      </c>
      <c r="BP280" s="115" t="e">
        <v>#VALUE!</v>
      </c>
      <c r="BQ280" s="115" t="e">
        <v>#VALUE!</v>
      </c>
      <c r="BR280" s="115" t="e">
        <v>#VALUE!</v>
      </c>
      <c r="BS280" s="115" t="e">
        <v>#VALUE!</v>
      </c>
      <c r="BT280" s="115" t="e">
        <v>#VALUE!</v>
      </c>
      <c r="BU280" s="115" t="e">
        <v>#VALUE!</v>
      </c>
    </row>
    <row r="281" spans="1:73" s="40" customFormat="1" collapsed="1" x14ac:dyDescent="0.25">
      <c r="A281" s="14" t="s">
        <v>426</v>
      </c>
      <c r="B281" s="22" t="s">
        <v>427</v>
      </c>
      <c r="C281" s="16" t="s">
        <v>17</v>
      </c>
      <c r="D281" s="17">
        <f>D254-D265-D269-D271</f>
        <v>0</v>
      </c>
      <c r="E281" s="89">
        <f>E254-E265-E269-E271</f>
        <v>195.26648396999997</v>
      </c>
      <c r="F281" s="89">
        <f>F254-F265-F269-F271</f>
        <v>284.72817812000005</v>
      </c>
      <c r="G281" s="89">
        <f>G254-G265-G269-G271</f>
        <v>123.08940982642002</v>
      </c>
      <c r="H281" s="89">
        <f>H254-H265-H269-H271</f>
        <v>45.903729110000086</v>
      </c>
      <c r="I281" s="89">
        <v>45.90361423000104</v>
      </c>
      <c r="J281" s="89">
        <f>J254-J265-J269-J271</f>
        <v>480.08950838999999</v>
      </c>
      <c r="K281" s="89">
        <v>491.07274282000253</v>
      </c>
      <c r="L281" s="89">
        <f>L254-L265-L269-L271</f>
        <v>929.75379059000079</v>
      </c>
      <c r="M281" s="89">
        <v>491.07274282000253</v>
      </c>
      <c r="N281" s="89">
        <f>N254-N265-N269-N271</f>
        <v>953.46643068999947</v>
      </c>
      <c r="O281" s="89">
        <v>491.07274282000253</v>
      </c>
      <c r="P281" s="89">
        <f>P254-P265-P269-P271</f>
        <v>953.46643068999947</v>
      </c>
      <c r="Q281" s="89">
        <v>491.07274282000435</v>
      </c>
      <c r="R281" s="89">
        <f>R254-R265-R269-R271</f>
        <v>953.46643068999947</v>
      </c>
      <c r="S281" s="89">
        <v>491.07274282000344</v>
      </c>
      <c r="T281" s="89">
        <f>T254-T265-T269-T271</f>
        <v>953.46643069000038</v>
      </c>
      <c r="U281" s="89">
        <f t="shared" si="36"/>
        <v>491.07274282000344</v>
      </c>
      <c r="V281" s="90">
        <f t="shared" si="37"/>
        <v>953.46643069000038</v>
      </c>
      <c r="W281" s="91">
        <v>0</v>
      </c>
      <c r="X281" s="115">
        <v>0</v>
      </c>
      <c r="Y281" s="115">
        <v>0</v>
      </c>
      <c r="Z281" s="115">
        <v>0</v>
      </c>
      <c r="AA281" s="115">
        <v>0</v>
      </c>
      <c r="AB281" s="115">
        <v>0</v>
      </c>
      <c r="AC281" s="115">
        <v>0</v>
      </c>
      <c r="AD281" s="115">
        <v>0</v>
      </c>
      <c r="AE281" s="115">
        <v>0</v>
      </c>
      <c r="AF281" s="115">
        <v>438.68104776999826</v>
      </c>
      <c r="AG281" s="115">
        <v>0</v>
      </c>
      <c r="AH281" s="115">
        <v>462.39368786999694</v>
      </c>
      <c r="AI281" s="115">
        <v>0</v>
      </c>
      <c r="AJ281" s="115">
        <v>462.39368786999694</v>
      </c>
      <c r="AK281" s="115">
        <v>0</v>
      </c>
      <c r="AL281" s="115">
        <v>462.39368786999512</v>
      </c>
      <c r="AM281" s="115">
        <v>0</v>
      </c>
      <c r="AN281" s="115">
        <v>462.39368786999694</v>
      </c>
      <c r="AO281" s="115">
        <v>0</v>
      </c>
      <c r="AP281" s="115">
        <v>462.39368786999694</v>
      </c>
      <c r="AR281" s="115">
        <v>0</v>
      </c>
      <c r="AS281" s="115">
        <v>0</v>
      </c>
      <c r="AT281" s="115">
        <v>0</v>
      </c>
      <c r="AU281" s="115">
        <v>0</v>
      </c>
      <c r="AV281" s="115">
        <v>0</v>
      </c>
      <c r="AW281" s="115">
        <v>0</v>
      </c>
      <c r="AX281" s="115">
        <v>0</v>
      </c>
      <c r="AY281" s="115">
        <v>445.16912859000058</v>
      </c>
      <c r="AZ281" s="115">
        <v>436.70436840999764</v>
      </c>
      <c r="BA281" s="115">
        <v>445.16912858999876</v>
      </c>
      <c r="BB281" s="115">
        <v>460.41700850999678</v>
      </c>
      <c r="BC281" s="115">
        <v>445.16912859000058</v>
      </c>
      <c r="BD281" s="115">
        <v>460.41700850999587</v>
      </c>
      <c r="BE281" s="115">
        <v>445.16912859000331</v>
      </c>
      <c r="BF281" s="115">
        <v>460.41700850999678</v>
      </c>
      <c r="BG281" s="115">
        <v>445.1691285900024</v>
      </c>
      <c r="BH281" s="115">
        <v>460.4170085099986</v>
      </c>
      <c r="BI281" s="115">
        <v>445.1691285900024</v>
      </c>
      <c r="BJ281" s="115">
        <v>460.4170085099986</v>
      </c>
      <c r="BM281" s="115">
        <v>436.70436840999764</v>
      </c>
      <c r="BN281" s="115">
        <v>445.16912858999876</v>
      </c>
      <c r="BO281" s="115">
        <v>460.41700850999678</v>
      </c>
      <c r="BP281" s="115">
        <v>445.16912859000058</v>
      </c>
      <c r="BQ281" s="115">
        <v>460.41700850999587</v>
      </c>
      <c r="BR281" s="115">
        <v>445.16912859000331</v>
      </c>
      <c r="BS281" s="115">
        <v>460.41700850999678</v>
      </c>
      <c r="BT281" s="115">
        <v>445.1691285900024</v>
      </c>
      <c r="BU281" s="115">
        <v>460.4170085099986</v>
      </c>
    </row>
    <row r="282" spans="1:73" s="40" customFormat="1" x14ac:dyDescent="0.25">
      <c r="A282" s="14" t="s">
        <v>428</v>
      </c>
      <c r="B282" s="24" t="s">
        <v>394</v>
      </c>
      <c r="C282" s="16" t="s">
        <v>17</v>
      </c>
      <c r="D282" s="17">
        <v>0</v>
      </c>
      <c r="E282" s="17">
        <v>37.925576759999998</v>
      </c>
      <c r="F282" s="17">
        <v>194.50529888999998</v>
      </c>
      <c r="G282" s="89">
        <v>123.08940982641991</v>
      </c>
      <c r="H282" s="89">
        <v>40.302098400000318</v>
      </c>
      <c r="I282" s="89">
        <v>40.301997538804166</v>
      </c>
      <c r="J282" s="89">
        <v>99.015067199999976</v>
      </c>
      <c r="K282" s="89">
        <v>101.28028165721037</v>
      </c>
      <c r="L282" s="89">
        <v>244.57025555999962</v>
      </c>
      <c r="M282" s="89">
        <v>101.28028165721037</v>
      </c>
      <c r="N282" s="89">
        <f>L282/L281*N281</f>
        <v>250.80782781617597</v>
      </c>
      <c r="O282" s="89">
        <v>101.28028165721037</v>
      </c>
      <c r="P282" s="89">
        <f>N282/N281*P281</f>
        <v>250.80782781617597</v>
      </c>
      <c r="Q282" s="89">
        <v>101.28028165721074</v>
      </c>
      <c r="R282" s="89">
        <f>P282/P281*R281</f>
        <v>250.80782781617597</v>
      </c>
      <c r="S282" s="89">
        <v>101.28028165721055</v>
      </c>
      <c r="T282" s="89">
        <f>R282/R281*T281</f>
        <v>250.8078278161762</v>
      </c>
      <c r="U282" s="89">
        <f t="shared" si="36"/>
        <v>101.28028165721055</v>
      </c>
      <c r="V282" s="90">
        <f t="shared" si="37"/>
        <v>250.8078278161762</v>
      </c>
      <c r="W282" s="91">
        <v>0</v>
      </c>
      <c r="X282" s="115">
        <v>0</v>
      </c>
      <c r="Y282" s="115">
        <v>0</v>
      </c>
      <c r="Z282" s="115">
        <v>0</v>
      </c>
      <c r="AA282" s="115">
        <v>0</v>
      </c>
      <c r="AB282" s="115">
        <v>0</v>
      </c>
      <c r="AC282" s="115">
        <v>0</v>
      </c>
      <c r="AD282" s="115">
        <v>0</v>
      </c>
      <c r="AE282" s="115">
        <v>0</v>
      </c>
      <c r="AF282" s="115">
        <v>143.28997390278926</v>
      </c>
      <c r="AG282" s="115">
        <v>0</v>
      </c>
      <c r="AH282" s="115">
        <v>149.52754615896561</v>
      </c>
      <c r="AI282" s="115">
        <v>0</v>
      </c>
      <c r="AJ282" s="115">
        <v>149.52754615896561</v>
      </c>
      <c r="AK282" s="115">
        <v>0</v>
      </c>
      <c r="AL282" s="115">
        <v>149.52754615896524</v>
      </c>
      <c r="AM282" s="115">
        <v>0</v>
      </c>
      <c r="AN282" s="115">
        <v>149.52754615896566</v>
      </c>
      <c r="AO282" s="115">
        <v>0</v>
      </c>
      <c r="AP282" s="115">
        <v>149.52754615896566</v>
      </c>
      <c r="AR282" s="115">
        <v>0</v>
      </c>
      <c r="AS282" s="115">
        <v>0</v>
      </c>
      <c r="AT282" s="115">
        <v>0</v>
      </c>
      <c r="AU282" s="115">
        <v>0</v>
      </c>
      <c r="AV282" s="115">
        <v>0</v>
      </c>
      <c r="AW282" s="115">
        <v>0</v>
      </c>
      <c r="AX282" s="115">
        <v>0</v>
      </c>
      <c r="AY282" s="115">
        <v>60.978284118405398</v>
      </c>
      <c r="AZ282" s="115">
        <v>142.88229775856425</v>
      </c>
      <c r="BA282" s="115">
        <v>60.978284118403799</v>
      </c>
      <c r="BB282" s="115">
        <v>149.11987001474068</v>
      </c>
      <c r="BC282" s="115">
        <v>60.978284118405398</v>
      </c>
      <c r="BD282" s="115">
        <v>149.11987001474051</v>
      </c>
      <c r="BE282" s="115">
        <v>60.978284118406563</v>
      </c>
      <c r="BF282" s="115">
        <v>149.11987001474068</v>
      </c>
      <c r="BG282" s="115">
        <v>60.978284118406378</v>
      </c>
      <c r="BH282" s="115">
        <v>149.11987001474111</v>
      </c>
      <c r="BI282" s="115">
        <v>60.978284118406378</v>
      </c>
      <c r="BJ282" s="115">
        <v>149.11987001474111</v>
      </c>
      <c r="BM282" s="115">
        <v>142.88229775856425</v>
      </c>
      <c r="BN282" s="115">
        <v>60.978284118403799</v>
      </c>
      <c r="BO282" s="115">
        <v>149.11987001474068</v>
      </c>
      <c r="BP282" s="115">
        <v>60.978284118405398</v>
      </c>
      <c r="BQ282" s="115">
        <v>149.11987001474051</v>
      </c>
      <c r="BR282" s="115">
        <v>60.978284118406563</v>
      </c>
      <c r="BS282" s="115">
        <v>149.11987001474068</v>
      </c>
      <c r="BT282" s="115">
        <v>60.978284118406378</v>
      </c>
      <c r="BU282" s="115">
        <v>149.11987001474111</v>
      </c>
    </row>
    <row r="283" spans="1:73" s="40" customFormat="1" x14ac:dyDescent="0.25">
      <c r="A283" s="14" t="s">
        <v>429</v>
      </c>
      <c r="B283" s="21" t="s">
        <v>430</v>
      </c>
      <c r="C283" s="16" t="s">
        <v>17</v>
      </c>
      <c r="D283" s="17">
        <v>6360.6210000000001</v>
      </c>
      <c r="E283" s="89">
        <v>994.303</v>
      </c>
      <c r="F283" s="89">
        <v>2161.1460999999999</v>
      </c>
      <c r="G283" s="89">
        <v>2579.7558355330675</v>
      </c>
      <c r="H283" s="89">
        <v>3593.8816454699995</v>
      </c>
      <c r="I283" s="89">
        <v>5223.0007371424799</v>
      </c>
      <c r="J283" s="89">
        <v>5181.6937199880012</v>
      </c>
      <c r="K283" s="89">
        <v>6300.1663851338817</v>
      </c>
      <c r="L283" s="89">
        <v>6773.7753514899996</v>
      </c>
      <c r="M283" s="89">
        <v>5397.5313193976826</v>
      </c>
      <c r="N283" s="89">
        <v>5545.7356251470301</v>
      </c>
      <c r="O283" s="89">
        <v>5860.2150851402621</v>
      </c>
      <c r="P283" s="89">
        <v>4020.5089607496834</v>
      </c>
      <c r="Q283" s="89">
        <v>5475.4421460893127</v>
      </c>
      <c r="R283" s="89">
        <v>4020.2219791896832</v>
      </c>
      <c r="S283" s="89">
        <v>4266.6069969172022</v>
      </c>
      <c r="T283" s="89">
        <v>4056.5330842826129</v>
      </c>
      <c r="U283" s="89">
        <f t="shared" si="36"/>
        <v>4266.6069969172022</v>
      </c>
      <c r="V283" s="90">
        <f t="shared" si="37"/>
        <v>4056.5330842826129</v>
      </c>
      <c r="W283" s="91">
        <v>0</v>
      </c>
      <c r="X283" s="115">
        <v>0</v>
      </c>
      <c r="Y283" s="115">
        <v>0</v>
      </c>
      <c r="Z283" s="115">
        <v>0</v>
      </c>
      <c r="AA283" s="115">
        <v>0</v>
      </c>
      <c r="AB283" s="115">
        <v>0</v>
      </c>
      <c r="AC283" s="115">
        <v>0</v>
      </c>
      <c r="AD283" s="115">
        <v>0</v>
      </c>
      <c r="AE283" s="115">
        <v>0</v>
      </c>
      <c r="AF283" s="115">
        <v>473.60896635611789</v>
      </c>
      <c r="AG283" s="115">
        <v>0</v>
      </c>
      <c r="AH283" s="115">
        <v>148.20430574934744</v>
      </c>
      <c r="AI283" s="115">
        <v>0</v>
      </c>
      <c r="AJ283" s="115">
        <v>-1839.7061243905787</v>
      </c>
      <c r="AK283" s="115">
        <v>0</v>
      </c>
      <c r="AL283" s="115">
        <v>-1455.2201668996295</v>
      </c>
      <c r="AM283" s="115">
        <v>0</v>
      </c>
      <c r="AN283" s="115">
        <v>-210.07391263458931</v>
      </c>
      <c r="AO283" s="115">
        <v>0</v>
      </c>
      <c r="AP283" s="115">
        <v>-210.07391263458931</v>
      </c>
      <c r="AR283" s="115">
        <v>0</v>
      </c>
      <c r="AS283" s="115">
        <v>0</v>
      </c>
      <c r="AT283" s="115">
        <v>0</v>
      </c>
      <c r="AU283" s="115">
        <v>0</v>
      </c>
      <c r="AV283" s="115">
        <v>0</v>
      </c>
      <c r="AW283" s="115">
        <v>0</v>
      </c>
      <c r="AX283" s="115">
        <v>0</v>
      </c>
      <c r="AY283" s="115">
        <v>1028.1283645666017</v>
      </c>
      <c r="AZ283" s="115">
        <v>1364.7537030302201</v>
      </c>
      <c r="BA283" s="115">
        <v>-1455.0543705785176</v>
      </c>
      <c r="BB283" s="115">
        <v>-1323.4629877310826</v>
      </c>
      <c r="BC283" s="115">
        <v>-2915.1183286261876</v>
      </c>
      <c r="BD283" s="115">
        <v>-4281.8722829955459</v>
      </c>
      <c r="BE283" s="115">
        <v>-5436.9698203145881</v>
      </c>
      <c r="BF283" s="115">
        <v>-5416.4670721550765</v>
      </c>
      <c r="BG283" s="115">
        <v>-9051.3335854181987</v>
      </c>
      <c r="BH283" s="115">
        <v>-6040.8213998619394</v>
      </c>
      <c r="BI283" s="115">
        <v>-9051.3335854181987</v>
      </c>
      <c r="BJ283" s="115">
        <v>-6040.8213998619394</v>
      </c>
      <c r="BM283" s="115">
        <v>1369.8320308702205</v>
      </c>
      <c r="BN283" s="115">
        <v>-1455.0543705785176</v>
      </c>
      <c r="BO283" s="115">
        <v>-1382.6888544697249</v>
      </c>
      <c r="BP283" s="115">
        <v>-2915.1183286261876</v>
      </c>
      <c r="BQ283" s="115">
        <v>-4465.6441897193108</v>
      </c>
      <c r="BR283" s="115">
        <v>-5436.9698203145881</v>
      </c>
      <c r="BS283" s="115">
        <v>-5733.3773322077768</v>
      </c>
      <c r="BT283" s="115">
        <v>-9051.3335854181987</v>
      </c>
      <c r="BU283" s="115">
        <v>-6436.8948964512056</v>
      </c>
    </row>
    <row r="284" spans="1:73" s="40" customFormat="1" x14ac:dyDescent="0.25">
      <c r="A284" s="14" t="s">
        <v>431</v>
      </c>
      <c r="B284" s="22" t="s">
        <v>432</v>
      </c>
      <c r="C284" s="16" t="s">
        <v>17</v>
      </c>
      <c r="D284" s="17">
        <v>0</v>
      </c>
      <c r="E284" s="89">
        <v>7.6384845699999993</v>
      </c>
      <c r="F284" s="89">
        <v>10.401999999999999</v>
      </c>
      <c r="G284" s="89">
        <v>12.3492735587211</v>
      </c>
      <c r="H284" s="89">
        <v>1.5420681399999998</v>
      </c>
      <c r="I284" s="89">
        <v>1.8928000000000065</v>
      </c>
      <c r="J284" s="89">
        <v>8.5175018300000005</v>
      </c>
      <c r="K284" s="89">
        <v>4.7025000000000015</v>
      </c>
      <c r="L284" s="89">
        <v>4.0571824400000001</v>
      </c>
      <c r="M284" s="89">
        <v>4.7024999999999997</v>
      </c>
      <c r="N284" s="89">
        <v>4.4235000000000149</v>
      </c>
      <c r="O284" s="89">
        <v>4.7024999999999926</v>
      </c>
      <c r="P284" s="89">
        <v>4.4235000000000149</v>
      </c>
      <c r="Q284" s="89">
        <v>4.7024999999999926</v>
      </c>
      <c r="R284" s="89">
        <v>4.4235000000000149</v>
      </c>
      <c r="S284" s="89">
        <v>4.7024999999999855</v>
      </c>
      <c r="T284" s="89">
        <v>4.4235000000000149</v>
      </c>
      <c r="U284" s="89">
        <f t="shared" si="36"/>
        <v>4.7024999999999855</v>
      </c>
      <c r="V284" s="90">
        <f t="shared" si="37"/>
        <v>4.4235000000000149</v>
      </c>
      <c r="W284" s="91">
        <v>0</v>
      </c>
      <c r="X284" s="115">
        <v>0</v>
      </c>
      <c r="Y284" s="115">
        <v>0</v>
      </c>
      <c r="Z284" s="115">
        <v>0</v>
      </c>
      <c r="AA284" s="115">
        <v>0</v>
      </c>
      <c r="AB284" s="115">
        <v>0</v>
      </c>
      <c r="AC284" s="115">
        <v>0</v>
      </c>
      <c r="AD284" s="115">
        <v>0</v>
      </c>
      <c r="AE284" s="115">
        <v>0</v>
      </c>
      <c r="AF284" s="115">
        <v>-0.6453175600000014</v>
      </c>
      <c r="AG284" s="115">
        <v>0</v>
      </c>
      <c r="AH284" s="115">
        <v>-0.27899999999998482</v>
      </c>
      <c r="AI284" s="115">
        <v>0</v>
      </c>
      <c r="AJ284" s="115">
        <v>-0.27899999999997771</v>
      </c>
      <c r="AK284" s="115">
        <v>0</v>
      </c>
      <c r="AL284" s="115">
        <v>-0.27899999999997771</v>
      </c>
      <c r="AM284" s="115">
        <v>0</v>
      </c>
      <c r="AN284" s="115">
        <v>-0.2789999999999706</v>
      </c>
      <c r="AO284" s="115">
        <v>0</v>
      </c>
      <c r="AP284" s="115">
        <v>-0.2789999999999706</v>
      </c>
      <c r="AR284" s="115">
        <v>0</v>
      </c>
      <c r="AS284" s="115">
        <v>0</v>
      </c>
      <c r="AT284" s="115">
        <v>0</v>
      </c>
      <c r="AU284" s="115">
        <v>0</v>
      </c>
      <c r="AV284" s="115">
        <v>0</v>
      </c>
      <c r="AW284" s="115">
        <v>0</v>
      </c>
      <c r="AX284" s="115">
        <v>0</v>
      </c>
      <c r="AY284" s="115">
        <v>2.809699999999995</v>
      </c>
      <c r="AZ284" s="115">
        <v>-0.6453175600000014</v>
      </c>
      <c r="BA284" s="115">
        <v>2.8096999999999932</v>
      </c>
      <c r="BB284" s="115">
        <v>-0.27899999999998482</v>
      </c>
      <c r="BC284" s="115">
        <v>2.8096999999999861</v>
      </c>
      <c r="BD284" s="115">
        <v>-0.27899999999997771</v>
      </c>
      <c r="BE284" s="115">
        <v>2.8096999999999861</v>
      </c>
      <c r="BF284" s="115">
        <v>-0.27899999999997771</v>
      </c>
      <c r="BG284" s="115">
        <v>2.809699999999979</v>
      </c>
      <c r="BH284" s="115">
        <v>-0.2789999999999706</v>
      </c>
      <c r="BI284" s="115">
        <v>2.809699999999979</v>
      </c>
      <c r="BJ284" s="115">
        <v>-0.2789999999999706</v>
      </c>
      <c r="BM284" s="115">
        <v>-0.6453175600000014</v>
      </c>
      <c r="BN284" s="115">
        <v>2.8096999999999932</v>
      </c>
      <c r="BO284" s="115">
        <v>-0.27899999999998482</v>
      </c>
      <c r="BP284" s="115">
        <v>2.8096999999999861</v>
      </c>
      <c r="BQ284" s="115">
        <v>-0.27899999999997771</v>
      </c>
      <c r="BR284" s="115">
        <v>2.8096999999999861</v>
      </c>
      <c r="BS284" s="115">
        <v>-0.27899999999997771</v>
      </c>
      <c r="BT284" s="115">
        <v>2.809699999999979</v>
      </c>
      <c r="BU284" s="115">
        <v>-0.2789999999999706</v>
      </c>
    </row>
    <row r="285" spans="1:73" s="40" customFormat="1" x14ac:dyDescent="0.25">
      <c r="A285" s="14" t="s">
        <v>433</v>
      </c>
      <c r="B285" s="24" t="s">
        <v>394</v>
      </c>
      <c r="C285" s="16" t="s">
        <v>17</v>
      </c>
      <c r="D285" s="17">
        <v>0</v>
      </c>
      <c r="E285" s="89">
        <v>0</v>
      </c>
      <c r="F285" s="89">
        <v>0</v>
      </c>
      <c r="G285" s="89">
        <v>0</v>
      </c>
      <c r="H285" s="89">
        <v>0</v>
      </c>
      <c r="I285" s="89">
        <v>0</v>
      </c>
      <c r="J285" s="89">
        <v>2.5353679100000002</v>
      </c>
      <c r="K285" s="89">
        <v>1.3997728247949202</v>
      </c>
      <c r="L285" s="89">
        <v>0.77257553000000001</v>
      </c>
      <c r="M285" s="89">
        <v>1.3997728247949197</v>
      </c>
      <c r="N285" s="89">
        <f>L285/L284*N284</f>
        <v>0.84233033823221704</v>
      </c>
      <c r="O285" s="89">
        <v>1.3997728247949177</v>
      </c>
      <c r="P285" s="89">
        <f>N285/N284*P284</f>
        <v>0.84233033823221704</v>
      </c>
      <c r="Q285" s="89">
        <v>1.3997728247949177</v>
      </c>
      <c r="R285" s="89">
        <f>P285/P284*R284</f>
        <v>0.84233033823221704</v>
      </c>
      <c r="S285" s="89">
        <v>1.3997728247949155</v>
      </c>
      <c r="T285" s="89">
        <f>R285/R284*T284</f>
        <v>0.84233033823221704</v>
      </c>
      <c r="U285" s="89">
        <f t="shared" si="36"/>
        <v>1.3997728247949155</v>
      </c>
      <c r="V285" s="90">
        <f t="shared" si="37"/>
        <v>0.84233033823221704</v>
      </c>
      <c r="W285" s="91">
        <v>0</v>
      </c>
      <c r="X285" s="115">
        <v>0</v>
      </c>
      <c r="Y285" s="115">
        <v>0</v>
      </c>
      <c r="Z285" s="115">
        <v>0</v>
      </c>
      <c r="AA285" s="115">
        <v>0</v>
      </c>
      <c r="AB285" s="115">
        <v>0</v>
      </c>
      <c r="AC285" s="115">
        <v>0</v>
      </c>
      <c r="AD285" s="115">
        <v>0</v>
      </c>
      <c r="AE285" s="115">
        <v>0</v>
      </c>
      <c r="AF285" s="115">
        <v>-0.62719729479492015</v>
      </c>
      <c r="AG285" s="115">
        <v>0</v>
      </c>
      <c r="AH285" s="115">
        <v>-0.55744248656270268</v>
      </c>
      <c r="AI285" s="115">
        <v>0</v>
      </c>
      <c r="AJ285" s="115">
        <v>-0.55744248656270068</v>
      </c>
      <c r="AK285" s="115">
        <v>0</v>
      </c>
      <c r="AL285" s="115">
        <v>-0.55744248656270068</v>
      </c>
      <c r="AM285" s="115">
        <v>0</v>
      </c>
      <c r="AN285" s="115">
        <v>-0.55744248656269846</v>
      </c>
      <c r="AO285" s="115">
        <v>0</v>
      </c>
      <c r="AP285" s="115">
        <v>-0.55744248656269846</v>
      </c>
      <c r="AR285" s="115">
        <v>0</v>
      </c>
      <c r="AS285" s="115">
        <v>0</v>
      </c>
      <c r="AT285" s="115">
        <v>0</v>
      </c>
      <c r="AU285" s="115">
        <v>0</v>
      </c>
      <c r="AV285" s="115">
        <v>0</v>
      </c>
      <c r="AW285" s="115">
        <v>0</v>
      </c>
      <c r="AX285" s="115">
        <v>0</v>
      </c>
      <c r="AY285" s="115">
        <v>1.3997728247949202</v>
      </c>
      <c r="AZ285" s="115">
        <v>-0.62719729479492015</v>
      </c>
      <c r="BA285" s="115">
        <v>1.3997728247949197</v>
      </c>
      <c r="BB285" s="115">
        <v>-0.55744248656270268</v>
      </c>
      <c r="BC285" s="115">
        <v>1.3997728247949177</v>
      </c>
      <c r="BD285" s="115">
        <v>-0.55744248656270068</v>
      </c>
      <c r="BE285" s="115">
        <v>1.3997728247949177</v>
      </c>
      <c r="BF285" s="115">
        <v>-0.55744248656270068</v>
      </c>
      <c r="BG285" s="115">
        <v>1.3997728247949155</v>
      </c>
      <c r="BH285" s="115">
        <v>-0.55744248656269846</v>
      </c>
      <c r="BI285" s="115">
        <v>1.3997728247949155</v>
      </c>
      <c r="BJ285" s="115">
        <v>-0.55744248656269846</v>
      </c>
      <c r="BM285" s="115">
        <v>-0.62719729479492015</v>
      </c>
      <c r="BN285" s="115">
        <v>1.3997728247949197</v>
      </c>
      <c r="BO285" s="115">
        <v>-0.55744248656270268</v>
      </c>
      <c r="BP285" s="115">
        <v>1.3997728247949177</v>
      </c>
      <c r="BQ285" s="115">
        <v>-0.55744248656270068</v>
      </c>
      <c r="BR285" s="115">
        <v>1.3997728247949177</v>
      </c>
      <c r="BS285" s="115">
        <v>-0.55744248656270068</v>
      </c>
      <c r="BT285" s="115">
        <v>1.3997728247949155</v>
      </c>
      <c r="BU285" s="115">
        <v>-0.55744248656269846</v>
      </c>
    </row>
    <row r="286" spans="1:73" s="40" customFormat="1" x14ac:dyDescent="0.25">
      <c r="A286" s="14" t="s">
        <v>434</v>
      </c>
      <c r="B286" s="22" t="s">
        <v>435</v>
      </c>
      <c r="C286" s="16" t="s">
        <v>17</v>
      </c>
      <c r="D286" s="17">
        <v>0</v>
      </c>
      <c r="E286" s="89">
        <v>351.85237942999998</v>
      </c>
      <c r="F286" s="89">
        <v>651.25</v>
      </c>
      <c r="G286" s="89">
        <v>873.14775685532231</v>
      </c>
      <c r="H286" s="89">
        <v>1790.5032331299992</v>
      </c>
      <c r="I286" s="89">
        <v>2186.3074161141499</v>
      </c>
      <c r="J286" s="89">
        <f>J287+J289</f>
        <v>2702.6307493200015</v>
      </c>
      <c r="K286" s="89">
        <v>3435.5920493200019</v>
      </c>
      <c r="L286" s="89">
        <f>L287+L289</f>
        <v>3681.3290906099992</v>
      </c>
      <c r="M286" s="89">
        <v>2702.6307493200006</v>
      </c>
      <c r="N286" s="89">
        <f>N287+N289</f>
        <v>2703.7052039599994</v>
      </c>
      <c r="O286" s="89">
        <v>2702.6307493200011</v>
      </c>
      <c r="P286" s="89">
        <f>P287+P289</f>
        <v>2703.7052039599994</v>
      </c>
      <c r="Q286" s="89">
        <v>2352.4373650290649</v>
      </c>
      <c r="R286" s="89">
        <f>R287+R289</f>
        <v>2703.7052039599994</v>
      </c>
      <c r="S286" s="89">
        <v>1413.6510432448199</v>
      </c>
      <c r="T286" s="89">
        <f>T287+T289</f>
        <v>2703.7052039599994</v>
      </c>
      <c r="U286" s="89">
        <f t="shared" si="36"/>
        <v>1413.6510432448199</v>
      </c>
      <c r="V286" s="90">
        <f t="shared" si="37"/>
        <v>2703.7052039599994</v>
      </c>
      <c r="W286" s="91">
        <v>0</v>
      </c>
      <c r="X286" s="115">
        <v>0</v>
      </c>
      <c r="Y286" s="115">
        <v>0</v>
      </c>
      <c r="Z286" s="115">
        <v>0</v>
      </c>
      <c r="AA286" s="115">
        <v>0</v>
      </c>
      <c r="AB286" s="115">
        <v>0</v>
      </c>
      <c r="AC286" s="115">
        <v>0</v>
      </c>
      <c r="AD286" s="115">
        <v>0</v>
      </c>
      <c r="AE286" s="115">
        <v>0</v>
      </c>
      <c r="AF286" s="115">
        <v>245.73704128999725</v>
      </c>
      <c r="AG286" s="115">
        <v>0</v>
      </c>
      <c r="AH286" s="115">
        <v>1.0744546399987485</v>
      </c>
      <c r="AI286" s="115">
        <v>0</v>
      </c>
      <c r="AJ286" s="115">
        <v>1.0744546399982937</v>
      </c>
      <c r="AK286" s="115">
        <v>0</v>
      </c>
      <c r="AL286" s="115">
        <v>351.26783893093443</v>
      </c>
      <c r="AM286" s="115">
        <v>0</v>
      </c>
      <c r="AN286" s="115">
        <v>1290.0541607151795</v>
      </c>
      <c r="AO286" s="115">
        <v>0</v>
      </c>
      <c r="AP286" s="115">
        <v>1290.0541607151795</v>
      </c>
      <c r="AR286" s="115">
        <v>0</v>
      </c>
      <c r="AS286" s="115">
        <v>0</v>
      </c>
      <c r="AT286" s="115">
        <v>0</v>
      </c>
      <c r="AU286" s="115">
        <v>0</v>
      </c>
      <c r="AV286" s="115">
        <v>0</v>
      </c>
      <c r="AW286" s="115">
        <v>0</v>
      </c>
      <c r="AX286" s="115">
        <v>0</v>
      </c>
      <c r="AY286" s="115">
        <v>383.82818115299551</v>
      </c>
      <c r="AZ286" s="115">
        <v>-185.8628361069982</v>
      </c>
      <c r="BA286" s="115">
        <v>-1859.372859920873</v>
      </c>
      <c r="BB286" s="115">
        <v>-2155.0271354987362</v>
      </c>
      <c r="BC286" s="115">
        <v>-3855.6523339693822</v>
      </c>
      <c r="BD286" s="115">
        <v>-3109.3617125942137</v>
      </c>
      <c r="BE286" s="115">
        <v>-6376.1316732110427</v>
      </c>
      <c r="BF286" s="115">
        <v>-3691.4458061138448</v>
      </c>
      <c r="BG286" s="115">
        <v>-9798.2166109267891</v>
      </c>
      <c r="BH286" s="115">
        <v>-3769.6373411854456</v>
      </c>
      <c r="BI286" s="115">
        <v>-9798.2166109267891</v>
      </c>
      <c r="BJ286" s="115">
        <v>-3769.6373411854456</v>
      </c>
      <c r="BM286" s="115">
        <v>-185.8628361069982</v>
      </c>
      <c r="BN286" s="115">
        <v>-1859.372859920873</v>
      </c>
      <c r="BO286" s="115">
        <v>-2155.0271354987362</v>
      </c>
      <c r="BP286" s="115">
        <v>-3855.6523339693822</v>
      </c>
      <c r="BQ286" s="115">
        <v>-3109.3617125942137</v>
      </c>
      <c r="BR286" s="115">
        <v>-6376.1316732110427</v>
      </c>
      <c r="BS286" s="115">
        <v>-3691.4458061138448</v>
      </c>
      <c r="BT286" s="115">
        <v>-9798.2166109267891</v>
      </c>
      <c r="BU286" s="115">
        <v>-3769.6373411854456</v>
      </c>
    </row>
    <row r="287" spans="1:73" s="40" customFormat="1" x14ac:dyDescent="0.25">
      <c r="A287" s="14" t="s">
        <v>436</v>
      </c>
      <c r="B287" s="24" t="s">
        <v>267</v>
      </c>
      <c r="C287" s="16" t="s">
        <v>17</v>
      </c>
      <c r="D287" s="17">
        <v>0</v>
      </c>
      <c r="E287" s="89">
        <v>0</v>
      </c>
      <c r="F287" s="89">
        <v>651.25</v>
      </c>
      <c r="G287" s="89">
        <v>873.14775685532231</v>
      </c>
      <c r="H287" s="89">
        <v>1790.5032331299992</v>
      </c>
      <c r="I287" s="89">
        <v>2186.3074161141499</v>
      </c>
      <c r="J287" s="89">
        <v>2402.2516451900015</v>
      </c>
      <c r="K287" s="89">
        <v>3135.2129451900018</v>
      </c>
      <c r="L287" s="89">
        <v>3380.7120960399993</v>
      </c>
      <c r="M287" s="89">
        <v>2402.2516451900005</v>
      </c>
      <c r="N287" s="89">
        <v>2402.2514039599996</v>
      </c>
      <c r="O287" s="89">
        <v>2402.251645190001</v>
      </c>
      <c r="P287" s="89">
        <v>2402.2514039599996</v>
      </c>
      <c r="Q287" s="89">
        <v>2052.0582608990649</v>
      </c>
      <c r="R287" s="89">
        <v>2402.2514039599996</v>
      </c>
      <c r="S287" s="89">
        <v>1113.2719391148198</v>
      </c>
      <c r="T287" s="89">
        <v>2402.2514039599996</v>
      </c>
      <c r="U287" s="89">
        <f t="shared" si="36"/>
        <v>1113.2719391148198</v>
      </c>
      <c r="V287" s="90">
        <f t="shared" si="37"/>
        <v>2402.2514039599996</v>
      </c>
      <c r="W287" s="91">
        <v>0</v>
      </c>
      <c r="X287" s="115">
        <v>0</v>
      </c>
      <c r="Y287" s="115">
        <v>0</v>
      </c>
      <c r="Z287" s="115">
        <v>0</v>
      </c>
      <c r="AA287" s="115">
        <v>0</v>
      </c>
      <c r="AB287" s="115">
        <v>0</v>
      </c>
      <c r="AC287" s="115">
        <v>0</v>
      </c>
      <c r="AD287" s="115">
        <v>0</v>
      </c>
      <c r="AE287" s="115">
        <v>0</v>
      </c>
      <c r="AF287" s="115">
        <v>245.49915084999748</v>
      </c>
      <c r="AG287" s="115">
        <v>0</v>
      </c>
      <c r="AH287" s="115">
        <v>-2.4123000093823066E-4</v>
      </c>
      <c r="AI287" s="115">
        <v>0</v>
      </c>
      <c r="AJ287" s="115">
        <v>-2.4123000139297801E-4</v>
      </c>
      <c r="AK287" s="115">
        <v>0</v>
      </c>
      <c r="AL287" s="115">
        <v>350.19314306093474</v>
      </c>
      <c r="AM287" s="115">
        <v>0</v>
      </c>
      <c r="AN287" s="115">
        <v>1288.9794648451798</v>
      </c>
      <c r="AO287" s="115">
        <v>0</v>
      </c>
      <c r="AP287" s="115">
        <v>1288.9794648451798</v>
      </c>
      <c r="AR287" s="115">
        <v>0</v>
      </c>
      <c r="AS287" s="115">
        <v>0</v>
      </c>
      <c r="AT287" s="115">
        <v>0</v>
      </c>
      <c r="AU287" s="115">
        <v>0</v>
      </c>
      <c r="AV287" s="115">
        <v>0</v>
      </c>
      <c r="AW287" s="115">
        <v>0</v>
      </c>
      <c r="AX287" s="115">
        <v>0</v>
      </c>
      <c r="AY287" s="115">
        <v>83.449077022995425</v>
      </c>
      <c r="AZ287" s="115">
        <v>-186.10073679393599</v>
      </c>
      <c r="BA287" s="115">
        <v>-2159.7519640508731</v>
      </c>
      <c r="BB287" s="115">
        <v>-2156.1018416156744</v>
      </c>
      <c r="BC287" s="115">
        <v>-4156.0314380993823</v>
      </c>
      <c r="BD287" s="115">
        <v>-3110.4364187111519</v>
      </c>
      <c r="BE287" s="115">
        <v>-6676.5107773410436</v>
      </c>
      <c r="BF287" s="115">
        <v>-3692.520512230783</v>
      </c>
      <c r="BG287" s="115">
        <v>-10098.595715056788</v>
      </c>
      <c r="BH287" s="115">
        <v>-3770.7120473023838</v>
      </c>
      <c r="BI287" s="115">
        <v>-10098.595715056788</v>
      </c>
      <c r="BJ287" s="115">
        <v>-3770.7120473023838</v>
      </c>
      <c r="BM287" s="115">
        <v>-186.10073679393599</v>
      </c>
      <c r="BN287" s="115">
        <v>-2159.7519640508731</v>
      </c>
      <c r="BO287" s="115">
        <v>-2156.1018416156744</v>
      </c>
      <c r="BP287" s="115">
        <v>-4156.0314380993823</v>
      </c>
      <c r="BQ287" s="115">
        <v>-3110.4364187111519</v>
      </c>
      <c r="BR287" s="115">
        <v>-6676.5107773410436</v>
      </c>
      <c r="BS287" s="115">
        <v>-3692.520512230783</v>
      </c>
      <c r="BT287" s="115">
        <v>-10098.595715056788</v>
      </c>
      <c r="BU287" s="115">
        <v>-3770.7120473023838</v>
      </c>
    </row>
    <row r="288" spans="1:73" s="40" customFormat="1" x14ac:dyDescent="0.25">
      <c r="A288" s="14" t="s">
        <v>437</v>
      </c>
      <c r="B288" s="25" t="s">
        <v>394</v>
      </c>
      <c r="C288" s="16" t="s">
        <v>17</v>
      </c>
      <c r="D288" s="17">
        <v>0</v>
      </c>
      <c r="E288" s="89">
        <v>0</v>
      </c>
      <c r="F288" s="89">
        <v>364.38200000000001</v>
      </c>
      <c r="G288" s="89">
        <v>488.53639299570989</v>
      </c>
      <c r="H288" s="89">
        <v>1460.0964257299995</v>
      </c>
      <c r="I288" s="89">
        <v>1782.8617032067041</v>
      </c>
      <c r="J288" s="89">
        <v>2047.5748787700004</v>
      </c>
      <c r="K288" s="89">
        <v>2283.3192297607147</v>
      </c>
      <c r="L288" s="89">
        <v>2977.7096521900007</v>
      </c>
      <c r="M288" s="89">
        <v>1749.5166905973049</v>
      </c>
      <c r="N288" s="89">
        <f>L288/L287*N287</f>
        <v>2115.8877151762163</v>
      </c>
      <c r="O288" s="89">
        <v>1749.5166905973051</v>
      </c>
      <c r="P288" s="89">
        <f>N288/N287*P287</f>
        <v>2115.8877151762163</v>
      </c>
      <c r="Q288" s="89">
        <v>1494.4771438535288</v>
      </c>
      <c r="R288" s="89">
        <f>P288/P287*R287</f>
        <v>2115.8877151762163</v>
      </c>
      <c r="S288" s="89">
        <v>810.77594121116977</v>
      </c>
      <c r="T288" s="89">
        <f>R288/R287*T287</f>
        <v>2115.8877151762163</v>
      </c>
      <c r="U288" s="89">
        <f t="shared" si="36"/>
        <v>810.77594121116977</v>
      </c>
      <c r="V288" s="90">
        <f t="shared" si="37"/>
        <v>2115.8877151762163</v>
      </c>
      <c r="W288" s="91">
        <v>0</v>
      </c>
      <c r="X288" s="115">
        <v>0</v>
      </c>
      <c r="Y288" s="115">
        <v>0</v>
      </c>
      <c r="Z288" s="115">
        <v>0</v>
      </c>
      <c r="AA288" s="115">
        <v>0</v>
      </c>
      <c r="AB288" s="115">
        <v>0</v>
      </c>
      <c r="AC288" s="115">
        <v>0</v>
      </c>
      <c r="AD288" s="115">
        <v>0</v>
      </c>
      <c r="AE288" s="115">
        <v>0</v>
      </c>
      <c r="AF288" s="115">
        <v>694.39042242928599</v>
      </c>
      <c r="AG288" s="115">
        <v>0</v>
      </c>
      <c r="AH288" s="115">
        <v>366.37102457891137</v>
      </c>
      <c r="AI288" s="115">
        <v>0</v>
      </c>
      <c r="AJ288" s="115">
        <v>366.37102457891115</v>
      </c>
      <c r="AK288" s="115">
        <v>0</v>
      </c>
      <c r="AL288" s="115">
        <v>621.41057132268747</v>
      </c>
      <c r="AM288" s="115">
        <v>0</v>
      </c>
      <c r="AN288" s="115">
        <v>1305.1117739650465</v>
      </c>
      <c r="AO288" s="115">
        <v>0</v>
      </c>
      <c r="AP288" s="115">
        <v>1305.1117739650465</v>
      </c>
      <c r="AR288" s="115">
        <v>0</v>
      </c>
      <c r="AS288" s="115">
        <v>0</v>
      </c>
      <c r="AT288" s="115">
        <v>0</v>
      </c>
      <c r="AU288" s="115">
        <v>0</v>
      </c>
      <c r="AV288" s="115">
        <v>0</v>
      </c>
      <c r="AW288" s="115">
        <v>0</v>
      </c>
      <c r="AX288" s="115">
        <v>0</v>
      </c>
      <c r="AY288" s="115">
        <v>-205.29371079971452</v>
      </c>
      <c r="AZ288" s="115">
        <v>326.51343943744996</v>
      </c>
      <c r="BA288" s="115">
        <v>-1970.6470269380422</v>
      </c>
      <c r="BB288" s="115">
        <v>-1272.3161035973567</v>
      </c>
      <c r="BC288" s="115">
        <v>-3598.5472009695991</v>
      </c>
      <c r="BD288" s="115">
        <v>-1981.6687764383587</v>
      </c>
      <c r="BE288" s="115">
        <v>-5623.3834769245868</v>
      </c>
      <c r="BF288" s="115">
        <v>-2414.3293102451235</v>
      </c>
      <c r="BG288" s="115">
        <v>-8332.1329263681746</v>
      </c>
      <c r="BH288" s="115">
        <v>-2472.4487326445405</v>
      </c>
      <c r="BI288" s="115">
        <v>-8332.1329263681746</v>
      </c>
      <c r="BJ288" s="115">
        <v>-2472.4487326445405</v>
      </c>
      <c r="BM288" s="115">
        <v>326.51343943744996</v>
      </c>
      <c r="BN288" s="115">
        <v>-1970.6470269380422</v>
      </c>
      <c r="BO288" s="115">
        <v>-1272.3161035973567</v>
      </c>
      <c r="BP288" s="115">
        <v>-3598.5472009695991</v>
      </c>
      <c r="BQ288" s="115">
        <v>-1981.6687764383587</v>
      </c>
      <c r="BR288" s="115">
        <v>-5623.3834769245868</v>
      </c>
      <c r="BS288" s="115">
        <v>-2414.3293102451235</v>
      </c>
      <c r="BT288" s="115">
        <v>-8332.1329263681746</v>
      </c>
      <c r="BU288" s="115">
        <v>-2472.4487326445405</v>
      </c>
    </row>
    <row r="289" spans="1:73" s="40" customFormat="1" x14ac:dyDescent="0.25">
      <c r="A289" s="14" t="s">
        <v>438</v>
      </c>
      <c r="B289" s="24" t="s">
        <v>439</v>
      </c>
      <c r="C289" s="16" t="s">
        <v>17</v>
      </c>
      <c r="D289" s="17">
        <v>0</v>
      </c>
      <c r="E289" s="89">
        <v>351.85237942999998</v>
      </c>
      <c r="F289" s="89">
        <v>0</v>
      </c>
      <c r="G289" s="89">
        <v>0</v>
      </c>
      <c r="H289" s="89">
        <v>0</v>
      </c>
      <c r="I289" s="89">
        <v>0</v>
      </c>
      <c r="J289" s="89">
        <v>300.37910412999997</v>
      </c>
      <c r="K289" s="89">
        <v>300.37910412999997</v>
      </c>
      <c r="L289" s="89">
        <v>300.61699456999997</v>
      </c>
      <c r="M289" s="89">
        <v>300.37910412999997</v>
      </c>
      <c r="N289" s="89">
        <v>301.4538</v>
      </c>
      <c r="O289" s="89">
        <v>300.37910412999997</v>
      </c>
      <c r="P289" s="89">
        <v>301.45379999999994</v>
      </c>
      <c r="Q289" s="89">
        <v>300.37910412999997</v>
      </c>
      <c r="R289" s="89">
        <v>301.45379999999994</v>
      </c>
      <c r="S289" s="89">
        <v>300.37910412999997</v>
      </c>
      <c r="T289" s="89">
        <v>301.45379999999994</v>
      </c>
      <c r="U289" s="89">
        <f t="shared" si="36"/>
        <v>300.37910412999997</v>
      </c>
      <c r="V289" s="90">
        <f t="shared" si="37"/>
        <v>301.45379999999994</v>
      </c>
      <c r="W289" s="91">
        <v>0</v>
      </c>
      <c r="X289" s="115">
        <v>0</v>
      </c>
      <c r="Y289" s="115">
        <v>0</v>
      </c>
      <c r="Z289" s="115">
        <v>0</v>
      </c>
      <c r="AA289" s="115">
        <v>0</v>
      </c>
      <c r="AB289" s="115">
        <v>0</v>
      </c>
      <c r="AC289" s="115">
        <v>0</v>
      </c>
      <c r="AD289" s="115">
        <v>0</v>
      </c>
      <c r="AE289" s="115">
        <v>0</v>
      </c>
      <c r="AF289" s="115">
        <v>0.23789044000000104</v>
      </c>
      <c r="AG289" s="115">
        <v>0</v>
      </c>
      <c r="AH289" s="115">
        <v>1.0746958700000278</v>
      </c>
      <c r="AI289" s="115">
        <v>0</v>
      </c>
      <c r="AJ289" s="115">
        <v>1.0746958699999709</v>
      </c>
      <c r="AK289" s="115">
        <v>0</v>
      </c>
      <c r="AL289" s="115">
        <v>1.0746958699999709</v>
      </c>
      <c r="AM289" s="115">
        <v>0</v>
      </c>
      <c r="AN289" s="115">
        <v>1.0746958699999709</v>
      </c>
      <c r="AO289" s="115">
        <v>0</v>
      </c>
      <c r="AP289" s="115">
        <v>1.0746958699999709</v>
      </c>
      <c r="AR289" s="115">
        <v>0</v>
      </c>
      <c r="AS289" s="115">
        <v>0</v>
      </c>
      <c r="AT289" s="115">
        <v>0</v>
      </c>
      <c r="AU289" s="115">
        <v>0</v>
      </c>
      <c r="AV289" s="115">
        <v>0</v>
      </c>
      <c r="AW289" s="115">
        <v>0</v>
      </c>
      <c r="AX289" s="115">
        <v>0</v>
      </c>
      <c r="AY289" s="115">
        <v>300.37910412999997</v>
      </c>
      <c r="AZ289" s="115">
        <v>0.23790068693801913</v>
      </c>
      <c r="BA289" s="115">
        <v>300.37910412999997</v>
      </c>
      <c r="BB289" s="115">
        <v>1.074706116937989</v>
      </c>
      <c r="BC289" s="115">
        <v>300.37910412999997</v>
      </c>
      <c r="BD289" s="115">
        <v>1.0747061169379322</v>
      </c>
      <c r="BE289" s="115">
        <v>300.37910412999997</v>
      </c>
      <c r="BF289" s="115">
        <v>1.0747061169379322</v>
      </c>
      <c r="BG289" s="115">
        <v>300.37910412999997</v>
      </c>
      <c r="BH289" s="115">
        <v>1.0747061169379322</v>
      </c>
      <c r="BI289" s="115">
        <v>300.37910412999997</v>
      </c>
      <c r="BJ289" s="115">
        <v>1.0747061169379322</v>
      </c>
      <c r="BM289" s="115">
        <v>0.23790068693801913</v>
      </c>
      <c r="BN289" s="115">
        <v>300.37910412999997</v>
      </c>
      <c r="BO289" s="115">
        <v>1.074706116937989</v>
      </c>
      <c r="BP289" s="115">
        <v>300.37910412999997</v>
      </c>
      <c r="BQ289" s="115">
        <v>1.0747061169379322</v>
      </c>
      <c r="BR289" s="115">
        <v>300.37910412999997</v>
      </c>
      <c r="BS289" s="115">
        <v>1.0747061169379322</v>
      </c>
      <c r="BT289" s="115">
        <v>300.37910412999997</v>
      </c>
      <c r="BU289" s="115">
        <v>1.0747061169379322</v>
      </c>
    </row>
    <row r="290" spans="1:73" s="40" customFormat="1" x14ac:dyDescent="0.25">
      <c r="A290" s="14" t="s">
        <v>440</v>
      </c>
      <c r="B290" s="25" t="s">
        <v>394</v>
      </c>
      <c r="C290" s="16" t="s">
        <v>17</v>
      </c>
      <c r="D290" s="17">
        <v>0</v>
      </c>
      <c r="E290" s="89">
        <v>0</v>
      </c>
      <c r="F290" s="89">
        <v>0</v>
      </c>
      <c r="G290" s="89">
        <v>0</v>
      </c>
      <c r="H290" s="89">
        <v>0</v>
      </c>
      <c r="I290" s="89">
        <v>0</v>
      </c>
      <c r="J290" s="89">
        <v>297.77812398000003</v>
      </c>
      <c r="K290" s="89">
        <v>297.77810944962141</v>
      </c>
      <c r="L290" s="89">
        <v>298.12742621000001</v>
      </c>
      <c r="M290" s="89">
        <v>297.77810944962141</v>
      </c>
      <c r="N290" s="89">
        <v>298.12742621000007</v>
      </c>
      <c r="O290" s="89">
        <v>297.77810944962141</v>
      </c>
      <c r="P290" s="89">
        <v>298.12742621000007</v>
      </c>
      <c r="Q290" s="89">
        <v>297.77810944962141</v>
      </c>
      <c r="R290" s="89">
        <v>298.12742621000007</v>
      </c>
      <c r="S290" s="89">
        <v>297.77810944962141</v>
      </c>
      <c r="T290" s="89">
        <v>298.12742621000007</v>
      </c>
      <c r="U290" s="89">
        <f t="shared" si="36"/>
        <v>297.77810944962141</v>
      </c>
      <c r="V290" s="90">
        <f t="shared" si="37"/>
        <v>298.12742621000007</v>
      </c>
      <c r="W290" s="91">
        <v>0</v>
      </c>
      <c r="X290" s="115">
        <v>0</v>
      </c>
      <c r="Y290" s="115">
        <v>0</v>
      </c>
      <c r="Z290" s="115">
        <v>0</v>
      </c>
      <c r="AA290" s="115">
        <v>0</v>
      </c>
      <c r="AB290" s="115">
        <v>0</v>
      </c>
      <c r="AC290" s="115">
        <v>0</v>
      </c>
      <c r="AD290" s="115">
        <v>0</v>
      </c>
      <c r="AE290" s="115">
        <v>0</v>
      </c>
      <c r="AF290" s="115">
        <v>0.34931676037859916</v>
      </c>
      <c r="AG290" s="115">
        <v>0</v>
      </c>
      <c r="AH290" s="115">
        <v>0.349316760378656</v>
      </c>
      <c r="AI290" s="115">
        <v>0</v>
      </c>
      <c r="AJ290" s="115">
        <v>0.349316760378656</v>
      </c>
      <c r="AK290" s="115">
        <v>0</v>
      </c>
      <c r="AL290" s="115">
        <v>0.349316760378656</v>
      </c>
      <c r="AM290" s="115">
        <v>0</v>
      </c>
      <c r="AN290" s="115">
        <v>0.349316760378656</v>
      </c>
      <c r="AO290" s="115">
        <v>0</v>
      </c>
      <c r="AP290" s="115">
        <v>0.349316760378656</v>
      </c>
      <c r="AR290" s="115">
        <v>0</v>
      </c>
      <c r="AS290" s="115">
        <v>0</v>
      </c>
      <c r="AT290" s="115">
        <v>0</v>
      </c>
      <c r="AU290" s="115">
        <v>0</v>
      </c>
      <c r="AV290" s="115">
        <v>0</v>
      </c>
      <c r="AW290" s="115">
        <v>0</v>
      </c>
      <c r="AX290" s="115">
        <v>0</v>
      </c>
      <c r="AY290" s="115">
        <v>297.77810944962141</v>
      </c>
      <c r="AZ290" s="115">
        <v>0.34931676037859916</v>
      </c>
      <c r="BA290" s="115">
        <v>297.77810944962141</v>
      </c>
      <c r="BB290" s="115">
        <v>0.349316760378656</v>
      </c>
      <c r="BC290" s="115">
        <v>297.77810944962141</v>
      </c>
      <c r="BD290" s="115">
        <v>0.349316760378656</v>
      </c>
      <c r="BE290" s="115">
        <v>297.77810944962141</v>
      </c>
      <c r="BF290" s="115">
        <v>0.349316760378656</v>
      </c>
      <c r="BG290" s="115">
        <v>297.77810944962141</v>
      </c>
      <c r="BH290" s="115">
        <v>0.349316760378656</v>
      </c>
      <c r="BI290" s="115">
        <v>297.77810944962141</v>
      </c>
      <c r="BJ290" s="115">
        <v>0.349316760378656</v>
      </c>
      <c r="BM290" s="115">
        <v>0.34931676037859916</v>
      </c>
      <c r="BN290" s="115">
        <v>297.77810944962141</v>
      </c>
      <c r="BO290" s="115">
        <v>0.349316760378656</v>
      </c>
      <c r="BP290" s="115">
        <v>297.77810944962141</v>
      </c>
      <c r="BQ290" s="115">
        <v>0.349316760378656</v>
      </c>
      <c r="BR290" s="115">
        <v>297.77810944962141</v>
      </c>
      <c r="BS290" s="115">
        <v>0.349316760378656</v>
      </c>
      <c r="BT290" s="115">
        <v>297.77810944962141</v>
      </c>
      <c r="BU290" s="115">
        <v>0.349316760378656</v>
      </c>
    </row>
    <row r="291" spans="1:73" s="40" customFormat="1" ht="31.5" x14ac:dyDescent="0.25">
      <c r="A291" s="14" t="s">
        <v>441</v>
      </c>
      <c r="B291" s="22" t="s">
        <v>442</v>
      </c>
      <c r="C291" s="16" t="s">
        <v>17</v>
      </c>
      <c r="D291" s="17">
        <v>0</v>
      </c>
      <c r="E291" s="89">
        <v>76.205524940000004</v>
      </c>
      <c r="F291" s="89">
        <v>258.28899999999999</v>
      </c>
      <c r="G291" s="89">
        <v>493.38433194005177</v>
      </c>
      <c r="H291" s="89">
        <v>521.94420000000002</v>
      </c>
      <c r="I291" s="89">
        <v>813.50826301786378</v>
      </c>
      <c r="J291" s="89">
        <v>875.29489999999998</v>
      </c>
      <c r="K291" s="89">
        <v>693.2952555846</v>
      </c>
      <c r="L291" s="89">
        <v>742.53588252999998</v>
      </c>
      <c r="M291" s="89">
        <v>1158.3529155174001</v>
      </c>
      <c r="N291" s="89">
        <v>630.32864939200022</v>
      </c>
      <c r="O291" s="89">
        <v>1544.1667677158746</v>
      </c>
      <c r="P291" s="89">
        <v>4.5100414420003068</v>
      </c>
      <c r="Q291" s="89">
        <v>1544.1666812038195</v>
      </c>
      <c r="R291" s="89">
        <v>4.5100414420003068</v>
      </c>
      <c r="S291" s="89">
        <v>1296.8964452006196</v>
      </c>
      <c r="T291" s="89">
        <v>4.5100414420003068</v>
      </c>
      <c r="U291" s="89">
        <f t="shared" si="36"/>
        <v>1296.8964452006196</v>
      </c>
      <c r="V291" s="90">
        <f t="shared" si="37"/>
        <v>4.5100414420003068</v>
      </c>
      <c r="W291" s="91">
        <v>0</v>
      </c>
      <c r="X291" s="115">
        <v>0</v>
      </c>
      <c r="Y291" s="115">
        <v>0</v>
      </c>
      <c r="Z291" s="115">
        <v>0</v>
      </c>
      <c r="AA291" s="115">
        <v>0</v>
      </c>
      <c r="AB291" s="115">
        <v>0</v>
      </c>
      <c r="AC291" s="115">
        <v>0</v>
      </c>
      <c r="AD291" s="115">
        <v>0</v>
      </c>
      <c r="AE291" s="115">
        <v>0</v>
      </c>
      <c r="AF291" s="115">
        <v>49.240626945399981</v>
      </c>
      <c r="AG291" s="115">
        <v>0</v>
      </c>
      <c r="AH291" s="115">
        <v>-528.02426612539989</v>
      </c>
      <c r="AI291" s="115">
        <v>0</v>
      </c>
      <c r="AJ291" s="115">
        <v>-1539.6567262738743</v>
      </c>
      <c r="AK291" s="115">
        <v>0</v>
      </c>
      <c r="AL291" s="115">
        <v>-1539.6566397618192</v>
      </c>
      <c r="AM291" s="115">
        <v>0</v>
      </c>
      <c r="AN291" s="115">
        <v>-1292.3864037586193</v>
      </c>
      <c r="AO291" s="115">
        <v>0</v>
      </c>
      <c r="AP291" s="115">
        <v>-1292.3864037586193</v>
      </c>
      <c r="AR291" s="115">
        <v>0</v>
      </c>
      <c r="AS291" s="115">
        <v>0</v>
      </c>
      <c r="AT291" s="115">
        <v>0</v>
      </c>
      <c r="AU291" s="115">
        <v>0</v>
      </c>
      <c r="AV291" s="115">
        <v>0</v>
      </c>
      <c r="AW291" s="115">
        <v>0</v>
      </c>
      <c r="AX291" s="115">
        <v>0</v>
      </c>
      <c r="AY291" s="115">
        <v>198.13052447645839</v>
      </c>
      <c r="AZ291" s="115">
        <v>49.240626945399981</v>
      </c>
      <c r="BA291" s="115">
        <v>663.1881844092585</v>
      </c>
      <c r="BB291" s="115">
        <v>-528.02426612539989</v>
      </c>
      <c r="BC291" s="115">
        <v>1049.0020366077329</v>
      </c>
      <c r="BD291" s="115">
        <v>-1635.4691766761998</v>
      </c>
      <c r="BE291" s="115">
        <v>1049.0019500956778</v>
      </c>
      <c r="BF291" s="115">
        <v>-2134.3732982161996</v>
      </c>
      <c r="BG291" s="115">
        <v>451.51431768227542</v>
      </c>
      <c r="BH291" s="115">
        <v>-2651.7267265411997</v>
      </c>
      <c r="BI291" s="115">
        <v>451.51431768227542</v>
      </c>
      <c r="BJ291" s="115">
        <v>-2651.7267265411997</v>
      </c>
      <c r="BM291" s="115">
        <v>49.240626945399981</v>
      </c>
      <c r="BN291" s="115">
        <v>663.1881844092585</v>
      </c>
      <c r="BO291" s="115">
        <v>-528.02426612539989</v>
      </c>
      <c r="BP291" s="115">
        <v>1049.0020366077329</v>
      </c>
      <c r="BQ291" s="115">
        <v>-1635.4691766761998</v>
      </c>
      <c r="BR291" s="115">
        <v>1049.0019500956778</v>
      </c>
      <c r="BS291" s="115">
        <v>-2134.3732982161996</v>
      </c>
      <c r="BT291" s="115">
        <v>451.51431768227542</v>
      </c>
      <c r="BU291" s="115">
        <v>-2651.7267265411997</v>
      </c>
    </row>
    <row r="292" spans="1:73" s="40" customFormat="1" x14ac:dyDescent="0.25">
      <c r="A292" s="14" t="s">
        <v>443</v>
      </c>
      <c r="B292" s="24" t="s">
        <v>394</v>
      </c>
      <c r="C292" s="16" t="s">
        <v>17</v>
      </c>
      <c r="D292" s="17">
        <v>0</v>
      </c>
      <c r="E292" s="89">
        <v>0</v>
      </c>
      <c r="F292" s="89">
        <v>238.66880938999998</v>
      </c>
      <c r="G292" s="89">
        <v>455.90579186807292</v>
      </c>
      <c r="H292" s="89">
        <v>499.90810775</v>
      </c>
      <c r="I292" s="89">
        <v>751.71241734413957</v>
      </c>
      <c r="J292" s="89">
        <v>835.48152563000008</v>
      </c>
      <c r="K292" s="89">
        <v>653.48188121459998</v>
      </c>
      <c r="L292" s="89">
        <v>291.20768235999998</v>
      </c>
      <c r="M292" s="89">
        <v>1091.8330051233963</v>
      </c>
      <c r="N292" s="89">
        <v>247.2022557201299</v>
      </c>
      <c r="O292" s="89">
        <v>1455.4909991777711</v>
      </c>
      <c r="P292" s="89">
        <v>1.7687478094627966</v>
      </c>
      <c r="Q292" s="89">
        <v>1455.4909176337826</v>
      </c>
      <c r="R292" s="89">
        <v>1.7687478094627966</v>
      </c>
      <c r="S292" s="89">
        <v>1222.4204938999633</v>
      </c>
      <c r="T292" s="89">
        <v>1.7687478094627966</v>
      </c>
      <c r="U292" s="89">
        <f t="shared" si="36"/>
        <v>1222.4204938999633</v>
      </c>
      <c r="V292" s="90">
        <f t="shared" si="37"/>
        <v>1.7687478094627966</v>
      </c>
      <c r="W292" s="91">
        <v>0</v>
      </c>
      <c r="X292" s="115">
        <v>0</v>
      </c>
      <c r="Y292" s="115">
        <v>0</v>
      </c>
      <c r="Z292" s="115">
        <v>0</v>
      </c>
      <c r="AA292" s="115">
        <v>0</v>
      </c>
      <c r="AB292" s="115">
        <v>0</v>
      </c>
      <c r="AC292" s="115">
        <v>0</v>
      </c>
      <c r="AD292" s="115">
        <v>0</v>
      </c>
      <c r="AE292" s="115">
        <v>0</v>
      </c>
      <c r="AF292" s="115">
        <v>-362.2741988546</v>
      </c>
      <c r="AG292" s="115">
        <v>0</v>
      </c>
      <c r="AH292" s="115">
        <v>-844.63074940326646</v>
      </c>
      <c r="AI292" s="115">
        <v>0</v>
      </c>
      <c r="AJ292" s="115">
        <v>-1453.7222513683082</v>
      </c>
      <c r="AK292" s="115">
        <v>0</v>
      </c>
      <c r="AL292" s="115">
        <v>-1453.7221698243197</v>
      </c>
      <c r="AM292" s="115">
        <v>0</v>
      </c>
      <c r="AN292" s="115">
        <v>-1220.6517460905004</v>
      </c>
      <c r="AO292" s="115">
        <v>0</v>
      </c>
      <c r="AP292" s="115">
        <v>-1220.6517460905004</v>
      </c>
      <c r="AR292" s="115">
        <v>0</v>
      </c>
      <c r="AS292" s="115">
        <v>0</v>
      </c>
      <c r="AT292" s="115">
        <v>0</v>
      </c>
      <c r="AU292" s="115">
        <v>0</v>
      </c>
      <c r="AV292" s="115">
        <v>0</v>
      </c>
      <c r="AW292" s="115">
        <v>0</v>
      </c>
      <c r="AX292" s="115">
        <v>0</v>
      </c>
      <c r="AY292" s="115">
        <v>195.93093314673945</v>
      </c>
      <c r="AZ292" s="115">
        <v>-389.44197696871032</v>
      </c>
      <c r="BA292" s="115">
        <v>634.2820570555358</v>
      </c>
      <c r="BB292" s="115">
        <v>-898.50506354138042</v>
      </c>
      <c r="BC292" s="115">
        <v>997.94005110991054</v>
      </c>
      <c r="BD292" s="115">
        <v>-1625.5648740528475</v>
      </c>
      <c r="BE292" s="115">
        <v>997.93996956592207</v>
      </c>
      <c r="BF292" s="115">
        <v>-2124.4689955928479</v>
      </c>
      <c r="BG292" s="115">
        <v>441.25541968314292</v>
      </c>
      <c r="BH292" s="115">
        <v>-2652.2619912846922</v>
      </c>
      <c r="BI292" s="115">
        <v>441.25541968314292</v>
      </c>
      <c r="BJ292" s="115">
        <v>-2652.2619912846922</v>
      </c>
      <c r="BM292" s="115">
        <v>-389.44197696871032</v>
      </c>
      <c r="BN292" s="115">
        <v>634.2820570555358</v>
      </c>
      <c r="BO292" s="115">
        <v>-898.50506354138042</v>
      </c>
      <c r="BP292" s="115">
        <v>997.94005110991054</v>
      </c>
      <c r="BQ292" s="115">
        <v>-1625.5648740528475</v>
      </c>
      <c r="BR292" s="115">
        <v>997.93996956592207</v>
      </c>
      <c r="BS292" s="115">
        <v>-2124.4689955928479</v>
      </c>
      <c r="BT292" s="115">
        <v>441.25541968314292</v>
      </c>
      <c r="BU292" s="115">
        <v>-2652.2619912846922</v>
      </c>
    </row>
    <row r="293" spans="1:73" s="40" customFormat="1" x14ac:dyDescent="0.25">
      <c r="A293" s="14" t="s">
        <v>444</v>
      </c>
      <c r="B293" s="22" t="s">
        <v>445</v>
      </c>
      <c r="C293" s="16" t="s">
        <v>17</v>
      </c>
      <c r="D293" s="17">
        <v>0</v>
      </c>
      <c r="E293" s="89">
        <v>0.73209546999999997</v>
      </c>
      <c r="F293" s="89">
        <v>12.721</v>
      </c>
      <c r="G293" s="89">
        <v>30.330507532562383</v>
      </c>
      <c r="H293" s="89">
        <v>4.3601999999999972</v>
      </c>
      <c r="I293" s="89">
        <v>4.3601999999999972</v>
      </c>
      <c r="J293" s="89">
        <v>12.783831900000001</v>
      </c>
      <c r="K293" s="89">
        <v>12.783831900000001</v>
      </c>
      <c r="L293" s="89">
        <v>4.7761173899999996</v>
      </c>
      <c r="M293" s="89">
        <v>12.783831899999997</v>
      </c>
      <c r="N293" s="89">
        <v>4.7760999999999951</v>
      </c>
      <c r="O293" s="89">
        <v>12.783831899999997</v>
      </c>
      <c r="P293" s="89">
        <v>4.7760999999999916</v>
      </c>
      <c r="Q293" s="89">
        <v>12.783831899999997</v>
      </c>
      <c r="R293" s="89">
        <v>4.7760999999999916</v>
      </c>
      <c r="S293" s="89">
        <v>12.783831899999997</v>
      </c>
      <c r="T293" s="89">
        <v>4.7760999999999916</v>
      </c>
      <c r="U293" s="89">
        <f t="shared" si="36"/>
        <v>12.783831899999997</v>
      </c>
      <c r="V293" s="90">
        <f t="shared" si="37"/>
        <v>4.7760999999999916</v>
      </c>
      <c r="W293" s="91">
        <v>0</v>
      </c>
      <c r="X293" s="115">
        <v>0</v>
      </c>
      <c r="Y293" s="115">
        <v>0</v>
      </c>
      <c r="Z293" s="115">
        <v>0</v>
      </c>
      <c r="AA293" s="115">
        <v>0</v>
      </c>
      <c r="AB293" s="115">
        <v>0</v>
      </c>
      <c r="AC293" s="115">
        <v>0</v>
      </c>
      <c r="AD293" s="115">
        <v>0</v>
      </c>
      <c r="AE293" s="115">
        <v>0</v>
      </c>
      <c r="AF293" s="115">
        <v>-8.0077145100000013</v>
      </c>
      <c r="AG293" s="115">
        <v>0</v>
      </c>
      <c r="AH293" s="115">
        <v>-8.0077319000000031</v>
      </c>
      <c r="AI293" s="115">
        <v>0</v>
      </c>
      <c r="AJ293" s="115">
        <v>-8.0077319000000067</v>
      </c>
      <c r="AK293" s="115">
        <v>0</v>
      </c>
      <c r="AL293" s="115">
        <v>-8.0077319000000067</v>
      </c>
      <c r="AM293" s="115">
        <v>0</v>
      </c>
      <c r="AN293" s="115">
        <v>-8.0077319000000067</v>
      </c>
      <c r="AO293" s="115">
        <v>0</v>
      </c>
      <c r="AP293" s="115">
        <v>-8.0077319000000067</v>
      </c>
      <c r="AR293" s="115">
        <v>0</v>
      </c>
      <c r="AS293" s="115">
        <v>0</v>
      </c>
      <c r="AT293" s="115">
        <v>0</v>
      </c>
      <c r="AU293" s="115">
        <v>0</v>
      </c>
      <c r="AV293" s="115">
        <v>0</v>
      </c>
      <c r="AW293" s="115">
        <v>0</v>
      </c>
      <c r="AX293" s="115">
        <v>0</v>
      </c>
      <c r="AY293" s="115">
        <v>8.4236319000000037</v>
      </c>
      <c r="AZ293" s="115">
        <v>-8.0076943696000047</v>
      </c>
      <c r="BA293" s="115">
        <v>8.4236319000000002</v>
      </c>
      <c r="BB293" s="115">
        <v>-8.0077117596000242</v>
      </c>
      <c r="BC293" s="115">
        <v>8.4236319000000144</v>
      </c>
      <c r="BD293" s="115">
        <v>-8.0077117596000278</v>
      </c>
      <c r="BE293" s="115">
        <v>8.4236319000000144</v>
      </c>
      <c r="BF293" s="115">
        <v>-8.0077117596000278</v>
      </c>
      <c r="BG293" s="115">
        <v>8.4236319000000144</v>
      </c>
      <c r="BH293" s="115">
        <v>-8.0077117596000278</v>
      </c>
      <c r="BI293" s="115">
        <v>8.4236319000000144</v>
      </c>
      <c r="BJ293" s="115">
        <v>-8.0077117596000278</v>
      </c>
      <c r="BM293" s="115">
        <v>-8.0076943696000047</v>
      </c>
      <c r="BN293" s="115">
        <v>8.4236319000000002</v>
      </c>
      <c r="BO293" s="115">
        <v>-8.0077117596000242</v>
      </c>
      <c r="BP293" s="115">
        <v>8.4236319000000144</v>
      </c>
      <c r="BQ293" s="115">
        <v>-8.0077117596000278</v>
      </c>
      <c r="BR293" s="115">
        <v>8.4236319000000144</v>
      </c>
      <c r="BS293" s="115">
        <v>-8.0077117596000278</v>
      </c>
      <c r="BT293" s="115">
        <v>8.4236319000000144</v>
      </c>
      <c r="BU293" s="115">
        <v>-8.0077117596000278</v>
      </c>
    </row>
    <row r="294" spans="1:73" s="40" customFormat="1" x14ac:dyDescent="0.25">
      <c r="A294" s="14" t="s">
        <v>446</v>
      </c>
      <c r="B294" s="24" t="s">
        <v>394</v>
      </c>
      <c r="C294" s="16" t="s">
        <v>17</v>
      </c>
      <c r="D294" s="17">
        <v>0</v>
      </c>
      <c r="E294" s="89">
        <v>0</v>
      </c>
      <c r="F294" s="89">
        <v>11.473049030000002</v>
      </c>
      <c r="G294" s="89">
        <v>0</v>
      </c>
      <c r="H294" s="89">
        <v>0</v>
      </c>
      <c r="I294" s="89">
        <v>0</v>
      </c>
      <c r="J294" s="89">
        <v>5.4160573299999983</v>
      </c>
      <c r="K294" s="89">
        <v>0.99390410096685644</v>
      </c>
      <c r="L294" s="89">
        <v>0.73209546999999997</v>
      </c>
      <c r="M294" s="89">
        <v>0.99390410096685644</v>
      </c>
      <c r="N294" s="89">
        <v>0.73209546999999997</v>
      </c>
      <c r="O294" s="89">
        <v>0.99390410096685644</v>
      </c>
      <c r="P294" s="89">
        <v>0.73209546999999997</v>
      </c>
      <c r="Q294" s="89">
        <v>0.99390410096685644</v>
      </c>
      <c r="R294" s="89">
        <v>0.73209546999999997</v>
      </c>
      <c r="S294" s="89">
        <v>0.99390410096685644</v>
      </c>
      <c r="T294" s="89">
        <v>0.73209546999999997</v>
      </c>
      <c r="U294" s="89">
        <f t="shared" si="36"/>
        <v>0.99390410096685644</v>
      </c>
      <c r="V294" s="90">
        <f t="shared" si="37"/>
        <v>0.73209546999999997</v>
      </c>
      <c r="W294" s="91">
        <v>0</v>
      </c>
      <c r="X294" s="115">
        <v>0</v>
      </c>
      <c r="Y294" s="115">
        <v>0</v>
      </c>
      <c r="Z294" s="115">
        <v>0</v>
      </c>
      <c r="AA294" s="115">
        <v>0</v>
      </c>
      <c r="AB294" s="115">
        <v>0</v>
      </c>
      <c r="AC294" s="115">
        <v>0</v>
      </c>
      <c r="AD294" s="115">
        <v>0</v>
      </c>
      <c r="AE294" s="115">
        <v>0</v>
      </c>
      <c r="AF294" s="115">
        <v>-0.26180863096685647</v>
      </c>
      <c r="AG294" s="115">
        <v>0</v>
      </c>
      <c r="AH294" s="115">
        <v>-0.26180863096685647</v>
      </c>
      <c r="AI294" s="115">
        <v>0</v>
      </c>
      <c r="AJ294" s="115">
        <v>-0.26180863096685647</v>
      </c>
      <c r="AK294" s="115">
        <v>0</v>
      </c>
      <c r="AL294" s="115">
        <v>-0.26180863096685647</v>
      </c>
      <c r="AM294" s="115">
        <v>0</v>
      </c>
      <c r="AN294" s="115">
        <v>-0.26180863096685647</v>
      </c>
      <c r="AO294" s="115">
        <v>0</v>
      </c>
      <c r="AP294" s="115">
        <v>-0.26180863096685647</v>
      </c>
      <c r="AR294" s="115">
        <v>0</v>
      </c>
      <c r="AS294" s="115">
        <v>0</v>
      </c>
      <c r="AT294" s="115">
        <v>0</v>
      </c>
      <c r="AU294" s="115">
        <v>0</v>
      </c>
      <c r="AV294" s="115">
        <v>0</v>
      </c>
      <c r="AW294" s="115">
        <v>0</v>
      </c>
      <c r="AX294" s="115">
        <v>0</v>
      </c>
      <c r="AY294" s="115">
        <v>0.99390410096685644</v>
      </c>
      <c r="AZ294" s="115">
        <v>-0.26180863096685647</v>
      </c>
      <c r="BA294" s="115">
        <v>0.99390410096685644</v>
      </c>
      <c r="BB294" s="115">
        <v>-0.26180863096685647</v>
      </c>
      <c r="BC294" s="115">
        <v>0.99390410096685644</v>
      </c>
      <c r="BD294" s="115">
        <v>-0.26180863096685647</v>
      </c>
      <c r="BE294" s="115">
        <v>0.99390410096685644</v>
      </c>
      <c r="BF294" s="115">
        <v>-0.26180863096685647</v>
      </c>
      <c r="BG294" s="115">
        <v>0.99390410096685644</v>
      </c>
      <c r="BH294" s="115">
        <v>-0.26180863096685647</v>
      </c>
      <c r="BI294" s="115">
        <v>0.99390410096685644</v>
      </c>
      <c r="BJ294" s="115">
        <v>-0.26180863096685647</v>
      </c>
      <c r="BM294" s="115">
        <v>-0.26180863096685647</v>
      </c>
      <c r="BN294" s="115">
        <v>0.99390410096685644</v>
      </c>
      <c r="BO294" s="115">
        <v>-0.26180863096685647</v>
      </c>
      <c r="BP294" s="115">
        <v>0.99390410096685644</v>
      </c>
      <c r="BQ294" s="115">
        <v>-0.26180863096685647</v>
      </c>
      <c r="BR294" s="115">
        <v>0.99390410096685644</v>
      </c>
      <c r="BS294" s="115">
        <v>-0.26180863096685647</v>
      </c>
      <c r="BT294" s="115">
        <v>0.99390410096685644</v>
      </c>
      <c r="BU294" s="115">
        <v>-0.26180863096685647</v>
      </c>
    </row>
    <row r="295" spans="1:73" s="40" customFormat="1" x14ac:dyDescent="0.25">
      <c r="A295" s="14" t="s">
        <v>447</v>
      </c>
      <c r="B295" s="22" t="s">
        <v>448</v>
      </c>
      <c r="C295" s="16" t="s">
        <v>17</v>
      </c>
      <c r="D295" s="17">
        <v>13.726000000000001</v>
      </c>
      <c r="E295" s="89">
        <v>33.67</v>
      </c>
      <c r="F295" s="89">
        <v>47.877000000000002</v>
      </c>
      <c r="G295" s="89">
        <v>56.941381218474937</v>
      </c>
      <c r="H295" s="89">
        <v>35.073888220000001</v>
      </c>
      <c r="I295" s="89">
        <v>38.759889778357234</v>
      </c>
      <c r="J295" s="89">
        <v>34.387765539999997</v>
      </c>
      <c r="K295" s="89">
        <v>48.826700000000066</v>
      </c>
      <c r="L295" s="89">
        <v>38.150023650000001</v>
      </c>
      <c r="M295" s="89">
        <v>48.826700000000066</v>
      </c>
      <c r="N295" s="89">
        <v>46.935499999999998</v>
      </c>
      <c r="O295" s="89">
        <v>48.826700000000066</v>
      </c>
      <c r="P295" s="89">
        <v>46.935499999999998</v>
      </c>
      <c r="Q295" s="89">
        <v>48.826700000000066</v>
      </c>
      <c r="R295" s="89">
        <v>46.935499999999998</v>
      </c>
      <c r="S295" s="89">
        <v>48.826700000000066</v>
      </c>
      <c r="T295" s="89">
        <v>46.935499999999884</v>
      </c>
      <c r="U295" s="89">
        <f t="shared" si="36"/>
        <v>48.826700000000066</v>
      </c>
      <c r="V295" s="90">
        <f t="shared" si="37"/>
        <v>46.935499999999884</v>
      </c>
      <c r="W295" s="91">
        <v>0</v>
      </c>
      <c r="X295" s="115">
        <v>0</v>
      </c>
      <c r="Y295" s="115">
        <v>0</v>
      </c>
      <c r="Z295" s="115">
        <v>0</v>
      </c>
      <c r="AA295" s="115">
        <v>0</v>
      </c>
      <c r="AB295" s="115">
        <v>0</v>
      </c>
      <c r="AC295" s="115">
        <v>0</v>
      </c>
      <c r="AD295" s="115">
        <v>0</v>
      </c>
      <c r="AE295" s="115">
        <v>0</v>
      </c>
      <c r="AF295" s="115">
        <v>-10.676676350000065</v>
      </c>
      <c r="AG295" s="115">
        <v>0</v>
      </c>
      <c r="AH295" s="115">
        <v>-1.8912000000000688</v>
      </c>
      <c r="AI295" s="115">
        <v>0</v>
      </c>
      <c r="AJ295" s="115">
        <v>-1.8912000000000688</v>
      </c>
      <c r="AK295" s="115">
        <v>0</v>
      </c>
      <c r="AL295" s="115">
        <v>-1.8912000000000688</v>
      </c>
      <c r="AM295" s="115">
        <v>0</v>
      </c>
      <c r="AN295" s="115">
        <v>-1.8912000000001825</v>
      </c>
      <c r="AO295" s="115">
        <v>0</v>
      </c>
      <c r="AP295" s="115">
        <v>-1.8912000000001825</v>
      </c>
      <c r="AR295" s="115">
        <v>0</v>
      </c>
      <c r="AS295" s="115">
        <v>0</v>
      </c>
      <c r="AT295" s="115">
        <v>0</v>
      </c>
      <c r="AU295" s="115">
        <v>0</v>
      </c>
      <c r="AV295" s="115">
        <v>0</v>
      </c>
      <c r="AW295" s="115">
        <v>0</v>
      </c>
      <c r="AX295" s="115">
        <v>0</v>
      </c>
      <c r="AY295" s="115">
        <v>18.09851205441495</v>
      </c>
      <c r="AZ295" s="115">
        <v>-10.676676350000065</v>
      </c>
      <c r="BA295" s="115">
        <v>17.534106108616569</v>
      </c>
      <c r="BB295" s="115">
        <v>-1.8912000000000688</v>
      </c>
      <c r="BC295" s="115">
        <v>16.887104084977992</v>
      </c>
      <c r="BD295" s="115">
        <v>-1.8912000000000688</v>
      </c>
      <c r="BE295" s="115">
        <v>16.07924014464335</v>
      </c>
      <c r="BF295" s="115">
        <v>-1.8912000000000688</v>
      </c>
      <c r="BG295" s="115">
        <v>16.07924014464335</v>
      </c>
      <c r="BH295" s="115">
        <v>-1.8912000000001825</v>
      </c>
      <c r="BI295" s="115">
        <v>16.07924014464335</v>
      </c>
      <c r="BJ295" s="115">
        <v>-1.8912000000001825</v>
      </c>
      <c r="BM295" s="115">
        <v>-10.676676350000065</v>
      </c>
      <c r="BN295" s="115">
        <v>17.534106108616569</v>
      </c>
      <c r="BO295" s="115">
        <v>-1.8912000000000688</v>
      </c>
      <c r="BP295" s="115">
        <v>16.887104084977992</v>
      </c>
      <c r="BQ295" s="115">
        <v>-1.8912000000000688</v>
      </c>
      <c r="BR295" s="115">
        <v>16.07924014464335</v>
      </c>
      <c r="BS295" s="115">
        <v>-1.8912000000000688</v>
      </c>
      <c r="BT295" s="115">
        <v>16.07924014464335</v>
      </c>
      <c r="BU295" s="115">
        <v>-1.8912000000001825</v>
      </c>
    </row>
    <row r="296" spans="1:73" s="40" customFormat="1" x14ac:dyDescent="0.25">
      <c r="A296" s="14" t="s">
        <v>449</v>
      </c>
      <c r="B296" s="24" t="s">
        <v>394</v>
      </c>
      <c r="C296" s="16" t="s">
        <v>17</v>
      </c>
      <c r="D296" s="17">
        <v>0</v>
      </c>
      <c r="E296" s="89">
        <v>0</v>
      </c>
      <c r="F296" s="89">
        <v>0</v>
      </c>
      <c r="G296" s="89">
        <v>0</v>
      </c>
      <c r="H296" s="89">
        <v>0</v>
      </c>
      <c r="I296" s="89">
        <v>0</v>
      </c>
      <c r="J296" s="89">
        <v>0</v>
      </c>
      <c r="K296" s="89">
        <v>0</v>
      </c>
      <c r="L296" s="89">
        <v>0</v>
      </c>
      <c r="M296" s="89">
        <v>0</v>
      </c>
      <c r="N296" s="89">
        <v>0</v>
      </c>
      <c r="O296" s="89">
        <v>0</v>
      </c>
      <c r="P296" s="89">
        <v>0</v>
      </c>
      <c r="Q296" s="89">
        <v>0</v>
      </c>
      <c r="R296" s="89">
        <v>0</v>
      </c>
      <c r="S296" s="89">
        <v>0</v>
      </c>
      <c r="T296" s="89">
        <v>0</v>
      </c>
      <c r="U296" s="89">
        <f t="shared" si="36"/>
        <v>0</v>
      </c>
      <c r="V296" s="90">
        <f t="shared" si="37"/>
        <v>0</v>
      </c>
      <c r="W296" s="91">
        <v>0</v>
      </c>
      <c r="X296" s="115">
        <v>0</v>
      </c>
      <c r="Y296" s="115">
        <v>0</v>
      </c>
      <c r="Z296" s="115">
        <v>0</v>
      </c>
      <c r="AA296" s="115">
        <v>0</v>
      </c>
      <c r="AB296" s="115">
        <v>0</v>
      </c>
      <c r="AC296" s="115">
        <v>0</v>
      </c>
      <c r="AD296" s="115">
        <v>0</v>
      </c>
      <c r="AE296" s="115">
        <v>0</v>
      </c>
      <c r="AF296" s="115">
        <v>0</v>
      </c>
      <c r="AG296" s="115">
        <v>0</v>
      </c>
      <c r="AH296" s="115">
        <v>0</v>
      </c>
      <c r="AI296" s="115">
        <v>0</v>
      </c>
      <c r="AJ296" s="115">
        <v>0</v>
      </c>
      <c r="AK296" s="115">
        <v>0</v>
      </c>
      <c r="AL296" s="115">
        <v>0</v>
      </c>
      <c r="AM296" s="115">
        <v>0</v>
      </c>
      <c r="AN296" s="115">
        <v>0</v>
      </c>
      <c r="AO296" s="115">
        <v>0</v>
      </c>
      <c r="AP296" s="115">
        <v>0</v>
      </c>
      <c r="AR296" s="115">
        <v>0</v>
      </c>
      <c r="AS296" s="115">
        <v>0</v>
      </c>
      <c r="AT296" s="115">
        <v>0</v>
      </c>
      <c r="AU296" s="115">
        <v>0</v>
      </c>
      <c r="AV296" s="115">
        <v>0</v>
      </c>
      <c r="AW296" s="115">
        <v>0</v>
      </c>
      <c r="AX296" s="115">
        <v>0</v>
      </c>
      <c r="AY296" s="115">
        <v>0</v>
      </c>
      <c r="AZ296" s="115">
        <v>0</v>
      </c>
      <c r="BA296" s="115">
        <v>0</v>
      </c>
      <c r="BB296" s="115">
        <v>0</v>
      </c>
      <c r="BC296" s="115">
        <v>0</v>
      </c>
      <c r="BD296" s="115">
        <v>0</v>
      </c>
      <c r="BE296" s="115">
        <v>0</v>
      </c>
      <c r="BF296" s="115">
        <v>0</v>
      </c>
      <c r="BG296" s="115">
        <v>0</v>
      </c>
      <c r="BH296" s="115">
        <v>0</v>
      </c>
      <c r="BI296" s="115">
        <v>0</v>
      </c>
      <c r="BJ296" s="115">
        <v>0</v>
      </c>
      <c r="BM296" s="115">
        <v>0</v>
      </c>
      <c r="BN296" s="115">
        <v>0</v>
      </c>
      <c r="BO296" s="115">
        <v>0</v>
      </c>
      <c r="BP296" s="115">
        <v>0</v>
      </c>
      <c r="BQ296" s="115">
        <v>0</v>
      </c>
      <c r="BR296" s="115">
        <v>0</v>
      </c>
      <c r="BS296" s="115">
        <v>0</v>
      </c>
      <c r="BT296" s="115">
        <v>0</v>
      </c>
      <c r="BU296" s="115">
        <v>0</v>
      </c>
    </row>
    <row r="297" spans="1:73" s="40" customFormat="1" x14ac:dyDescent="0.25">
      <c r="A297" s="14" t="s">
        <v>450</v>
      </c>
      <c r="B297" s="22" t="s">
        <v>451</v>
      </c>
      <c r="C297" s="16" t="s">
        <v>17</v>
      </c>
      <c r="D297" s="17">
        <v>9.5269999999999992</v>
      </c>
      <c r="E297" s="89">
        <v>10.962</v>
      </c>
      <c r="F297" s="89">
        <v>33.633000000000003</v>
      </c>
      <c r="G297" s="89">
        <v>20.116871030204727</v>
      </c>
      <c r="H297" s="89">
        <v>16.837500000000006</v>
      </c>
      <c r="I297" s="89">
        <v>10.74376749666129</v>
      </c>
      <c r="J297" s="89">
        <v>45.623051160000003</v>
      </c>
      <c r="K297" s="89">
        <v>19.404700000000027</v>
      </c>
      <c r="L297" s="89">
        <v>60.510971099999992</v>
      </c>
      <c r="M297" s="89">
        <v>19.404700000000041</v>
      </c>
      <c r="N297" s="89">
        <v>17.86729999999999</v>
      </c>
      <c r="O297" s="89">
        <v>19.404700000000012</v>
      </c>
      <c r="P297" s="89">
        <v>17.86729999999999</v>
      </c>
      <c r="Q297" s="89">
        <v>19.404700000000012</v>
      </c>
      <c r="R297" s="89">
        <v>17.86729999999999</v>
      </c>
      <c r="S297" s="89">
        <v>19.404700000000012</v>
      </c>
      <c r="T297" s="89">
        <v>17.86729999999999</v>
      </c>
      <c r="U297" s="89">
        <f t="shared" si="36"/>
        <v>19.404700000000012</v>
      </c>
      <c r="V297" s="90">
        <f t="shared" si="37"/>
        <v>17.86729999999999</v>
      </c>
      <c r="W297" s="91">
        <v>0</v>
      </c>
      <c r="X297" s="115">
        <v>0</v>
      </c>
      <c r="Y297" s="115">
        <v>0</v>
      </c>
      <c r="Z297" s="115">
        <v>0</v>
      </c>
      <c r="AA297" s="115">
        <v>0</v>
      </c>
      <c r="AB297" s="115">
        <v>0</v>
      </c>
      <c r="AC297" s="115">
        <v>0</v>
      </c>
      <c r="AD297" s="115">
        <v>0</v>
      </c>
      <c r="AE297" s="115">
        <v>0</v>
      </c>
      <c r="AF297" s="115">
        <v>41.106271099999965</v>
      </c>
      <c r="AG297" s="115">
        <v>0</v>
      </c>
      <c r="AH297" s="115">
        <v>-1.5374000000000514</v>
      </c>
      <c r="AI297" s="115">
        <v>0</v>
      </c>
      <c r="AJ297" s="115">
        <v>-1.537400000000023</v>
      </c>
      <c r="AK297" s="115">
        <v>0</v>
      </c>
      <c r="AL297" s="115">
        <v>-1.537400000000023</v>
      </c>
      <c r="AM297" s="115">
        <v>0</v>
      </c>
      <c r="AN297" s="115">
        <v>-1.537400000000023</v>
      </c>
      <c r="AO297" s="115">
        <v>0</v>
      </c>
      <c r="AP297" s="115">
        <v>-1.537400000000023</v>
      </c>
      <c r="AR297" s="115">
        <v>0</v>
      </c>
      <c r="AS297" s="115">
        <v>0</v>
      </c>
      <c r="AT297" s="115">
        <v>0</v>
      </c>
      <c r="AU297" s="115">
        <v>0</v>
      </c>
      <c r="AV297" s="115">
        <v>0</v>
      </c>
      <c r="AW297" s="115">
        <v>0</v>
      </c>
      <c r="AX297" s="115">
        <v>0</v>
      </c>
      <c r="AY297" s="115">
        <v>8.6609325033387439</v>
      </c>
      <c r="AZ297" s="115">
        <v>41.106271099999965</v>
      </c>
      <c r="BA297" s="115">
        <v>8.6609325033387581</v>
      </c>
      <c r="BB297" s="115">
        <v>-1.5374000000000514</v>
      </c>
      <c r="BC297" s="115">
        <v>8.6609325033387297</v>
      </c>
      <c r="BD297" s="115">
        <v>-1.537400000000023</v>
      </c>
      <c r="BE297" s="115">
        <v>8.6609325033387297</v>
      </c>
      <c r="BF297" s="115">
        <v>-1.537400000000023</v>
      </c>
      <c r="BG297" s="115">
        <v>8.6609325033387297</v>
      </c>
      <c r="BH297" s="115">
        <v>-1.537400000000023</v>
      </c>
      <c r="BI297" s="115">
        <v>8.6609325033387297</v>
      </c>
      <c r="BJ297" s="115">
        <v>-1.537400000000023</v>
      </c>
      <c r="BM297" s="115">
        <v>41.106271099999965</v>
      </c>
      <c r="BN297" s="115">
        <v>8.6609325033387581</v>
      </c>
      <c r="BO297" s="115">
        <v>-1.5374000000000514</v>
      </c>
      <c r="BP297" s="115">
        <v>8.6609325033387297</v>
      </c>
      <c r="BQ297" s="115">
        <v>-1.537400000000023</v>
      </c>
      <c r="BR297" s="115">
        <v>8.6609325033387297</v>
      </c>
      <c r="BS297" s="115">
        <v>-1.537400000000023</v>
      </c>
      <c r="BT297" s="115">
        <v>8.6609325033387297</v>
      </c>
      <c r="BU297" s="115">
        <v>-1.537400000000023</v>
      </c>
    </row>
    <row r="298" spans="1:73" s="40" customFormat="1" x14ac:dyDescent="0.25">
      <c r="A298" s="14" t="s">
        <v>452</v>
      </c>
      <c r="B298" s="24" t="s">
        <v>394</v>
      </c>
      <c r="C298" s="16" t="s">
        <v>17</v>
      </c>
      <c r="D298" s="17">
        <v>0</v>
      </c>
      <c r="E298" s="89">
        <v>0</v>
      </c>
      <c r="F298" s="89">
        <v>0</v>
      </c>
      <c r="G298" s="89">
        <v>0</v>
      </c>
      <c r="H298" s="89">
        <v>0</v>
      </c>
      <c r="I298" s="89">
        <v>0</v>
      </c>
      <c r="J298" s="89">
        <v>0</v>
      </c>
      <c r="K298" s="89">
        <v>0</v>
      </c>
      <c r="L298" s="89">
        <v>17.198008689999998</v>
      </c>
      <c r="M298" s="89">
        <v>0</v>
      </c>
      <c r="N298" s="89">
        <v>0</v>
      </c>
      <c r="O298" s="89">
        <v>0</v>
      </c>
      <c r="P298" s="89">
        <v>0</v>
      </c>
      <c r="Q298" s="89">
        <v>0</v>
      </c>
      <c r="R298" s="89">
        <v>0</v>
      </c>
      <c r="S298" s="89">
        <v>0</v>
      </c>
      <c r="T298" s="89">
        <v>0</v>
      </c>
      <c r="U298" s="89">
        <f t="shared" si="36"/>
        <v>0</v>
      </c>
      <c r="V298" s="90">
        <f t="shared" si="37"/>
        <v>0</v>
      </c>
      <c r="W298" s="91">
        <v>0</v>
      </c>
      <c r="X298" s="115">
        <v>0</v>
      </c>
      <c r="Y298" s="115">
        <v>0</v>
      </c>
      <c r="Z298" s="115">
        <v>0</v>
      </c>
      <c r="AA298" s="115">
        <v>0</v>
      </c>
      <c r="AB298" s="115">
        <v>0</v>
      </c>
      <c r="AC298" s="115">
        <v>0</v>
      </c>
      <c r="AD298" s="115">
        <v>0</v>
      </c>
      <c r="AE298" s="115">
        <v>0</v>
      </c>
      <c r="AF298" s="115">
        <v>17.198008689999998</v>
      </c>
      <c r="AG298" s="115">
        <v>0</v>
      </c>
      <c r="AH298" s="115">
        <v>0</v>
      </c>
      <c r="AI298" s="115">
        <v>0</v>
      </c>
      <c r="AJ298" s="115">
        <v>0</v>
      </c>
      <c r="AK298" s="115">
        <v>0</v>
      </c>
      <c r="AL298" s="115">
        <v>0</v>
      </c>
      <c r="AM298" s="115">
        <v>0</v>
      </c>
      <c r="AN298" s="115">
        <v>0</v>
      </c>
      <c r="AO298" s="115">
        <v>0</v>
      </c>
      <c r="AP298" s="115">
        <v>0</v>
      </c>
      <c r="AR298" s="115">
        <v>0</v>
      </c>
      <c r="AS298" s="115">
        <v>0</v>
      </c>
      <c r="AT298" s="115">
        <v>0</v>
      </c>
      <c r="AU298" s="115">
        <v>0</v>
      </c>
      <c r="AV298" s="115">
        <v>0</v>
      </c>
      <c r="AW298" s="115">
        <v>0</v>
      </c>
      <c r="AX298" s="115">
        <v>0</v>
      </c>
      <c r="AY298" s="115">
        <v>0</v>
      </c>
      <c r="AZ298" s="115">
        <v>17.198008689999998</v>
      </c>
      <c r="BA298" s="115">
        <v>0</v>
      </c>
      <c r="BB298" s="115">
        <v>0</v>
      </c>
      <c r="BC298" s="115">
        <v>0</v>
      </c>
      <c r="BD298" s="115">
        <v>0</v>
      </c>
      <c r="BE298" s="115">
        <v>0</v>
      </c>
      <c r="BF298" s="115">
        <v>0</v>
      </c>
      <c r="BG298" s="115">
        <v>0</v>
      </c>
      <c r="BH298" s="115">
        <v>0</v>
      </c>
      <c r="BI298" s="115">
        <v>0</v>
      </c>
      <c r="BJ298" s="115">
        <v>0</v>
      </c>
      <c r="BM298" s="115">
        <v>17.198008689999998</v>
      </c>
      <c r="BN298" s="115">
        <v>0</v>
      </c>
      <c r="BO298" s="115">
        <v>0</v>
      </c>
      <c r="BP298" s="115">
        <v>0</v>
      </c>
      <c r="BQ298" s="115">
        <v>0</v>
      </c>
      <c r="BR298" s="115">
        <v>0</v>
      </c>
      <c r="BS298" s="115">
        <v>0</v>
      </c>
      <c r="BT298" s="115">
        <v>0</v>
      </c>
      <c r="BU298" s="115">
        <v>0</v>
      </c>
    </row>
    <row r="299" spans="1:73" s="40" customFormat="1" x14ac:dyDescent="0.25">
      <c r="A299" s="14" t="s">
        <v>453</v>
      </c>
      <c r="B299" s="22" t="s">
        <v>454</v>
      </c>
      <c r="C299" s="16" t="s">
        <v>17</v>
      </c>
      <c r="D299" s="17">
        <v>0</v>
      </c>
      <c r="E299" s="89">
        <v>0</v>
      </c>
      <c r="F299" s="89">
        <v>14.07</v>
      </c>
      <c r="G299" s="89">
        <v>14.2811</v>
      </c>
      <c r="H299" s="89">
        <v>22.119199999999999</v>
      </c>
      <c r="I299" s="89">
        <v>22.119</v>
      </c>
      <c r="J299" s="89">
        <v>21.951916450000049</v>
      </c>
      <c r="K299" s="89">
        <v>626.8580143591247</v>
      </c>
      <c r="L299" s="89">
        <v>297.13876914000025</v>
      </c>
      <c r="M299" s="89">
        <v>8.2203675</v>
      </c>
      <c r="N299" s="89">
        <v>6.4562247159999098</v>
      </c>
      <c r="O299" s="89">
        <v>4.96126588</v>
      </c>
      <c r="P299" s="89">
        <v>5.9821137159997599</v>
      </c>
      <c r="Q299" s="89">
        <v>4.9686124600000001</v>
      </c>
      <c r="R299" s="89">
        <v>5.6951321559998904</v>
      </c>
      <c r="S299" s="89">
        <v>4.9766937100000002</v>
      </c>
      <c r="T299" s="89">
        <v>1.3875021999998736</v>
      </c>
      <c r="U299" s="89">
        <f t="shared" si="36"/>
        <v>4.9766937100000002</v>
      </c>
      <c r="V299" s="90">
        <f t="shared" si="37"/>
        <v>1.3875021999998736</v>
      </c>
      <c r="W299" s="91">
        <v>0</v>
      </c>
      <c r="X299" s="115">
        <v>0</v>
      </c>
      <c r="Y299" s="115">
        <v>0</v>
      </c>
      <c r="Z299" s="115">
        <v>0</v>
      </c>
      <c r="AA299" s="115">
        <v>0</v>
      </c>
      <c r="AB299" s="115">
        <v>0</v>
      </c>
      <c r="AC299" s="115">
        <v>0</v>
      </c>
      <c r="AD299" s="115">
        <v>0</v>
      </c>
      <c r="AE299" s="115">
        <v>0</v>
      </c>
      <c r="AF299" s="115">
        <v>-329.71924521912445</v>
      </c>
      <c r="AG299" s="115">
        <v>0</v>
      </c>
      <c r="AH299" s="115">
        <v>-1.7641427840000903</v>
      </c>
      <c r="AI299" s="115">
        <v>0</v>
      </c>
      <c r="AJ299" s="115">
        <v>1.0208478359997599</v>
      </c>
      <c r="AK299" s="115">
        <v>0</v>
      </c>
      <c r="AL299" s="115">
        <v>0.7265196959998903</v>
      </c>
      <c r="AM299" s="115">
        <v>0</v>
      </c>
      <c r="AN299" s="115">
        <v>-3.5891915100001266</v>
      </c>
      <c r="AO299" s="115">
        <v>0</v>
      </c>
      <c r="AP299" s="115">
        <v>-3.5891915100001266</v>
      </c>
      <c r="AR299" s="115">
        <v>0</v>
      </c>
      <c r="AS299" s="115">
        <v>0</v>
      </c>
      <c r="AT299" s="115">
        <v>0</v>
      </c>
      <c r="AU299" s="115">
        <v>0</v>
      </c>
      <c r="AV299" s="115">
        <v>0</v>
      </c>
      <c r="AW299" s="115">
        <v>0</v>
      </c>
      <c r="AX299" s="115">
        <v>0</v>
      </c>
      <c r="AY299" s="115">
        <v>604.73901435912467</v>
      </c>
      <c r="AZ299" s="115">
        <v>280.41981914000024</v>
      </c>
      <c r="BA299" s="115">
        <v>-13.8986325</v>
      </c>
      <c r="BB299" s="115">
        <v>-1.7641427840000903</v>
      </c>
      <c r="BC299" s="115">
        <v>-17.157734120000001</v>
      </c>
      <c r="BD299" s="115">
        <v>1.0208478359997599</v>
      </c>
      <c r="BE299" s="115">
        <v>-17.150387540000001</v>
      </c>
      <c r="BF299" s="115">
        <v>0.7265196959998903</v>
      </c>
      <c r="BG299" s="115">
        <v>-17.142306290000001</v>
      </c>
      <c r="BH299" s="115">
        <v>-3.5891915100001266</v>
      </c>
      <c r="BI299" s="115">
        <v>-17.142306290000001</v>
      </c>
      <c r="BJ299" s="115">
        <v>-3.5891915100001266</v>
      </c>
      <c r="BM299" s="115">
        <v>280.41981914000024</v>
      </c>
      <c r="BN299" s="115">
        <v>-13.8986325</v>
      </c>
      <c r="BO299" s="115">
        <v>-1.7641427840000903</v>
      </c>
      <c r="BP299" s="115">
        <v>-17.157734120000001</v>
      </c>
      <c r="BQ299" s="115">
        <v>1.0208478359997599</v>
      </c>
      <c r="BR299" s="115">
        <v>-17.150387540000001</v>
      </c>
      <c r="BS299" s="115">
        <v>0.7265196959998903</v>
      </c>
      <c r="BT299" s="115">
        <v>-17.142306290000001</v>
      </c>
      <c r="BU299" s="115">
        <v>-3.5891915100001266</v>
      </c>
    </row>
    <row r="300" spans="1:73" s="40" customFormat="1" x14ac:dyDescent="0.25">
      <c r="A300" s="14" t="s">
        <v>455</v>
      </c>
      <c r="B300" s="24" t="s">
        <v>394</v>
      </c>
      <c r="C300" s="16" t="s">
        <v>17</v>
      </c>
      <c r="D300" s="17">
        <v>0</v>
      </c>
      <c r="E300" s="89">
        <v>0</v>
      </c>
      <c r="F300" s="89">
        <v>0</v>
      </c>
      <c r="G300" s="89">
        <v>0</v>
      </c>
      <c r="H300" s="89">
        <v>0</v>
      </c>
      <c r="I300" s="89">
        <v>0</v>
      </c>
      <c r="J300" s="89">
        <v>12.669470719999982</v>
      </c>
      <c r="K300" s="89">
        <v>0</v>
      </c>
      <c r="L300" s="89">
        <v>16.026786839999978</v>
      </c>
      <c r="M300" s="89">
        <v>0</v>
      </c>
      <c r="N300" s="89">
        <v>0</v>
      </c>
      <c r="O300" s="89">
        <v>0</v>
      </c>
      <c r="P300" s="89">
        <v>0</v>
      </c>
      <c r="Q300" s="89">
        <v>0</v>
      </c>
      <c r="R300" s="89">
        <v>0</v>
      </c>
      <c r="S300" s="89">
        <v>0</v>
      </c>
      <c r="T300" s="89">
        <v>0</v>
      </c>
      <c r="U300" s="89">
        <f t="shared" si="36"/>
        <v>0</v>
      </c>
      <c r="V300" s="90">
        <f t="shared" si="37"/>
        <v>0</v>
      </c>
      <c r="W300" s="91">
        <v>0</v>
      </c>
      <c r="X300" s="115">
        <v>0</v>
      </c>
      <c r="Y300" s="115">
        <v>0</v>
      </c>
      <c r="Z300" s="115">
        <v>0</v>
      </c>
      <c r="AA300" s="115">
        <v>0</v>
      </c>
      <c r="AB300" s="115">
        <v>0</v>
      </c>
      <c r="AC300" s="115">
        <v>0</v>
      </c>
      <c r="AD300" s="115">
        <v>0</v>
      </c>
      <c r="AE300" s="115">
        <v>0</v>
      </c>
      <c r="AF300" s="115">
        <v>16.026786839999978</v>
      </c>
      <c r="AG300" s="115">
        <v>0</v>
      </c>
      <c r="AH300" s="115">
        <v>0</v>
      </c>
      <c r="AI300" s="115">
        <v>0</v>
      </c>
      <c r="AJ300" s="115">
        <v>0</v>
      </c>
      <c r="AK300" s="115">
        <v>0</v>
      </c>
      <c r="AL300" s="115">
        <v>0</v>
      </c>
      <c r="AM300" s="115">
        <v>0</v>
      </c>
      <c r="AN300" s="115">
        <v>0</v>
      </c>
      <c r="AO300" s="115">
        <v>0</v>
      </c>
      <c r="AP300" s="115">
        <v>0</v>
      </c>
      <c r="AR300" s="115">
        <v>0</v>
      </c>
      <c r="AS300" s="115">
        <v>0</v>
      </c>
      <c r="AT300" s="115">
        <v>0</v>
      </c>
      <c r="AU300" s="115">
        <v>0</v>
      </c>
      <c r="AV300" s="115">
        <v>0</v>
      </c>
      <c r="AW300" s="115">
        <v>0</v>
      </c>
      <c r="AX300" s="115">
        <v>0</v>
      </c>
      <c r="AY300" s="115">
        <v>0</v>
      </c>
      <c r="AZ300" s="115">
        <v>16.026786839999978</v>
      </c>
      <c r="BA300" s="115">
        <v>0</v>
      </c>
      <c r="BB300" s="115">
        <v>0</v>
      </c>
      <c r="BC300" s="115">
        <v>0</v>
      </c>
      <c r="BD300" s="115">
        <v>0</v>
      </c>
      <c r="BE300" s="115">
        <v>0</v>
      </c>
      <c r="BF300" s="115">
        <v>0</v>
      </c>
      <c r="BG300" s="115">
        <v>0</v>
      </c>
      <c r="BH300" s="115">
        <v>0</v>
      </c>
      <c r="BI300" s="115">
        <v>0</v>
      </c>
      <c r="BJ300" s="115">
        <v>0</v>
      </c>
      <c r="BM300" s="115">
        <v>16.026786839999978</v>
      </c>
      <c r="BN300" s="115">
        <v>0</v>
      </c>
      <c r="BO300" s="115">
        <v>0</v>
      </c>
      <c r="BP300" s="115">
        <v>0</v>
      </c>
      <c r="BQ300" s="115">
        <v>0</v>
      </c>
      <c r="BR300" s="115">
        <v>0</v>
      </c>
      <c r="BS300" s="115">
        <v>0</v>
      </c>
      <c r="BT300" s="115">
        <v>0</v>
      </c>
      <c r="BU300" s="115">
        <v>0</v>
      </c>
    </row>
    <row r="301" spans="1:73" s="40" customFormat="1" ht="31.5" x14ac:dyDescent="0.25">
      <c r="A301" s="14" t="s">
        <v>456</v>
      </c>
      <c r="B301" s="22" t="s">
        <v>457</v>
      </c>
      <c r="C301" s="16" t="s">
        <v>17</v>
      </c>
      <c r="D301" s="17">
        <v>0</v>
      </c>
      <c r="E301" s="89">
        <v>0</v>
      </c>
      <c r="F301" s="89">
        <v>304.80500000000001</v>
      </c>
      <c r="G301" s="89">
        <v>306.17717945633996</v>
      </c>
      <c r="H301" s="89">
        <v>339.00188390919999</v>
      </c>
      <c r="I301" s="89">
        <v>570.46221695919905</v>
      </c>
      <c r="J301" s="89">
        <v>579.17931539339975</v>
      </c>
      <c r="K301" s="89">
        <v>108.74944426300941</v>
      </c>
      <c r="L301" s="89">
        <v>524.62781440890012</v>
      </c>
      <c r="M301" s="89">
        <v>110.4675278030094</v>
      </c>
      <c r="N301" s="89">
        <v>463.29137324095001</v>
      </c>
      <c r="O301" s="89">
        <v>107.3106395230094</v>
      </c>
      <c r="P301" s="89">
        <v>104.9433533530094</v>
      </c>
      <c r="Q301" s="89">
        <v>107.3106395230094</v>
      </c>
      <c r="R301" s="89">
        <v>104.9433533530094</v>
      </c>
      <c r="S301" s="89">
        <v>107.3106395230094</v>
      </c>
      <c r="T301" s="89">
        <v>104.9433533530094</v>
      </c>
      <c r="U301" s="89">
        <f t="shared" si="36"/>
        <v>107.3106395230094</v>
      </c>
      <c r="V301" s="90">
        <f t="shared" si="37"/>
        <v>104.9433533530094</v>
      </c>
      <c r="W301" s="91">
        <v>0</v>
      </c>
      <c r="X301" s="115">
        <v>0</v>
      </c>
      <c r="Y301" s="115">
        <v>0</v>
      </c>
      <c r="Z301" s="115">
        <v>0</v>
      </c>
      <c r="AA301" s="115">
        <v>0</v>
      </c>
      <c r="AB301" s="115">
        <v>0</v>
      </c>
      <c r="AC301" s="115">
        <v>0</v>
      </c>
      <c r="AD301" s="115">
        <v>0</v>
      </c>
      <c r="AE301" s="115">
        <v>0</v>
      </c>
      <c r="AF301" s="115">
        <v>415.8783701458907</v>
      </c>
      <c r="AG301" s="115">
        <v>0</v>
      </c>
      <c r="AH301" s="115">
        <v>352.82384543794058</v>
      </c>
      <c r="AI301" s="115">
        <v>0</v>
      </c>
      <c r="AJ301" s="115">
        <v>-2.3672861699999999</v>
      </c>
      <c r="AK301" s="115">
        <v>0</v>
      </c>
      <c r="AL301" s="115">
        <v>-2.3672861699999999</v>
      </c>
      <c r="AM301" s="115">
        <v>0</v>
      </c>
      <c r="AN301" s="115">
        <v>-2.3672861699999999</v>
      </c>
      <c r="AO301" s="115">
        <v>0</v>
      </c>
      <c r="AP301" s="115">
        <v>-2.3672861699999999</v>
      </c>
      <c r="AR301" s="115">
        <v>0</v>
      </c>
      <c r="AS301" s="115">
        <v>0</v>
      </c>
      <c r="AT301" s="115">
        <v>0</v>
      </c>
      <c r="AU301" s="115">
        <v>0</v>
      </c>
      <c r="AV301" s="115">
        <v>0</v>
      </c>
      <c r="AW301" s="115">
        <v>0</v>
      </c>
      <c r="AX301" s="115">
        <v>0</v>
      </c>
      <c r="AY301" s="115">
        <v>31.954948264149436</v>
      </c>
      <c r="AZ301" s="115">
        <v>515.21638353329001</v>
      </c>
      <c r="BA301" s="115">
        <v>20.154948264149425</v>
      </c>
      <c r="BB301" s="115">
        <v>457.24018666533982</v>
      </c>
      <c r="BC301" s="115">
        <v>69.82965014414944</v>
      </c>
      <c r="BD301" s="115">
        <v>102.04905505739924</v>
      </c>
      <c r="BE301" s="115">
        <v>81.629650144149451</v>
      </c>
      <c r="BF301" s="115">
        <v>102.04905505739924</v>
      </c>
      <c r="BG301" s="115">
        <v>81.629650144149451</v>
      </c>
      <c r="BH301" s="115">
        <v>102.04905505739924</v>
      </c>
      <c r="BI301" s="115">
        <v>81.629650144149451</v>
      </c>
      <c r="BJ301" s="115">
        <v>102.04905505739924</v>
      </c>
      <c r="BM301" s="115">
        <v>520.29471137328994</v>
      </c>
      <c r="BN301" s="115">
        <v>20.154948264149425</v>
      </c>
      <c r="BO301" s="115">
        <v>457.24018666533982</v>
      </c>
      <c r="BP301" s="115">
        <v>69.82965014414944</v>
      </c>
      <c r="BQ301" s="115">
        <v>102.04905505739924</v>
      </c>
      <c r="BR301" s="115">
        <v>81.629650144149451</v>
      </c>
      <c r="BS301" s="115">
        <v>102.04905505739924</v>
      </c>
      <c r="BT301" s="115">
        <v>81.629650144149451</v>
      </c>
      <c r="BU301" s="115">
        <v>102.04905505739924</v>
      </c>
    </row>
    <row r="302" spans="1:73" s="40" customFormat="1" x14ac:dyDescent="0.25">
      <c r="A302" s="14" t="s">
        <v>458</v>
      </c>
      <c r="B302" s="24" t="s">
        <v>394</v>
      </c>
      <c r="C302" s="16" t="s">
        <v>17</v>
      </c>
      <c r="D302" s="17">
        <v>0</v>
      </c>
      <c r="E302" s="89">
        <v>0</v>
      </c>
      <c r="F302" s="89">
        <v>166.471</v>
      </c>
      <c r="G302" s="89">
        <v>167.22042368490142</v>
      </c>
      <c r="H302" s="89">
        <v>229.58269055999997</v>
      </c>
      <c r="I302" s="89">
        <v>67.03134</v>
      </c>
      <c r="J302" s="89">
        <v>22.818131175699996</v>
      </c>
      <c r="K302" s="89">
        <v>107.284885</v>
      </c>
      <c r="L302" s="89">
        <v>324.30236337090003</v>
      </c>
      <c r="M302" s="89">
        <v>107.284885</v>
      </c>
      <c r="N302" s="89">
        <v>107.284885</v>
      </c>
      <c r="O302" s="89">
        <v>107.284885</v>
      </c>
      <c r="P302" s="89">
        <v>104.39202339450603</v>
      </c>
      <c r="Q302" s="89">
        <v>107.284885</v>
      </c>
      <c r="R302" s="89">
        <v>43.718232331571016</v>
      </c>
      <c r="S302" s="89">
        <v>107.284885</v>
      </c>
      <c r="T302" s="89">
        <v>43.718253481787585</v>
      </c>
      <c r="U302" s="89">
        <f t="shared" si="36"/>
        <v>107.284885</v>
      </c>
      <c r="V302" s="90">
        <f t="shared" si="37"/>
        <v>43.718253481787585</v>
      </c>
      <c r="W302" s="91">
        <v>0</v>
      </c>
      <c r="X302" s="115">
        <v>0</v>
      </c>
      <c r="Y302" s="115">
        <v>0</v>
      </c>
      <c r="Z302" s="115">
        <v>0</v>
      </c>
      <c r="AA302" s="115">
        <v>0</v>
      </c>
      <c r="AB302" s="115">
        <v>0</v>
      </c>
      <c r="AC302" s="115">
        <v>0</v>
      </c>
      <c r="AD302" s="115">
        <v>0</v>
      </c>
      <c r="AE302" s="115">
        <v>0</v>
      </c>
      <c r="AF302" s="115">
        <v>217.01747837090002</v>
      </c>
      <c r="AG302" s="115">
        <v>0</v>
      </c>
      <c r="AH302" s="115">
        <v>0</v>
      </c>
      <c r="AI302" s="115">
        <v>0</v>
      </c>
      <c r="AJ302" s="115">
        <v>-2.8928616054939766</v>
      </c>
      <c r="AK302" s="115">
        <v>0</v>
      </c>
      <c r="AL302" s="115">
        <v>-63.566652668428986</v>
      </c>
      <c r="AM302" s="115">
        <v>0</v>
      </c>
      <c r="AN302" s="115">
        <v>-63.566631518212418</v>
      </c>
      <c r="AO302" s="115">
        <v>0</v>
      </c>
      <c r="AP302" s="115">
        <v>-63.566631518212418</v>
      </c>
      <c r="AR302" s="115">
        <v>0</v>
      </c>
      <c r="AS302" s="115">
        <v>0</v>
      </c>
      <c r="AT302" s="115">
        <v>0</v>
      </c>
      <c r="AU302" s="115">
        <v>0</v>
      </c>
      <c r="AV302" s="115">
        <v>0</v>
      </c>
      <c r="AW302" s="115">
        <v>0</v>
      </c>
      <c r="AX302" s="115">
        <v>0</v>
      </c>
      <c r="AY302" s="115">
        <v>37.931885000000008</v>
      </c>
      <c r="AZ302" s="115">
        <v>321.40806507528987</v>
      </c>
      <c r="BA302" s="115">
        <v>31.924885000000003</v>
      </c>
      <c r="BB302" s="115">
        <v>104.39058670438985</v>
      </c>
      <c r="BC302" s="115">
        <v>69.804885000000013</v>
      </c>
      <c r="BD302" s="115">
        <v>101.49772509889587</v>
      </c>
      <c r="BE302" s="115">
        <v>81.604884999999996</v>
      </c>
      <c r="BF302" s="115">
        <v>40.82393403596086</v>
      </c>
      <c r="BG302" s="115">
        <v>81.604884999999996</v>
      </c>
      <c r="BH302" s="115">
        <v>40.823955186177429</v>
      </c>
      <c r="BI302" s="115">
        <v>81.604884999999996</v>
      </c>
      <c r="BJ302" s="115">
        <v>40.823955186177429</v>
      </c>
      <c r="BM302" s="115">
        <v>321.40806507528987</v>
      </c>
      <c r="BN302" s="115">
        <v>31.924885000000003</v>
      </c>
      <c r="BO302" s="115">
        <v>104.39058670438985</v>
      </c>
      <c r="BP302" s="115">
        <v>69.804885000000013</v>
      </c>
      <c r="BQ302" s="115">
        <v>101.49772509889587</v>
      </c>
      <c r="BR302" s="115">
        <v>81.604884999999996</v>
      </c>
      <c r="BS302" s="115">
        <v>40.82393403596086</v>
      </c>
      <c r="BT302" s="115">
        <v>81.604884999999996</v>
      </c>
      <c r="BU302" s="115">
        <v>40.823955186177429</v>
      </c>
    </row>
    <row r="303" spans="1:73" s="40" customFormat="1" x14ac:dyDescent="0.25">
      <c r="A303" s="14" t="s">
        <v>459</v>
      </c>
      <c r="B303" s="22" t="s">
        <v>460</v>
      </c>
      <c r="C303" s="16" t="s">
        <v>17</v>
      </c>
      <c r="D303" s="17">
        <f>D283-D284-D286-D291-D293-D295-D297-D299-D301</f>
        <v>6337.3680000000004</v>
      </c>
      <c r="E303" s="89">
        <f>E283-E284-E286-E291-E293-E295-E297-E299-E301</f>
        <v>513.24251559000004</v>
      </c>
      <c r="F303" s="89">
        <f>F283-F284-F286-F291-F293-F295-F297-F299-F301</f>
        <v>828.09909999999991</v>
      </c>
      <c r="G303" s="89">
        <f>G283-G284-G286-G291-G293-G295-G297-G299-G301</f>
        <v>773.02743394139043</v>
      </c>
      <c r="H303" s="89">
        <f>H283-H284-H286-H291-H293-H295-H297-H299-H301</f>
        <v>862.49947207079981</v>
      </c>
      <c r="I303" s="89">
        <v>1574.847183776249</v>
      </c>
      <c r="J303" s="89">
        <f>J283-J284-J286-J291-J293-J295-J297-J299-J301</f>
        <v>901.32468839460057</v>
      </c>
      <c r="K303" s="89">
        <v>1349.953889707145</v>
      </c>
      <c r="L303" s="89">
        <f>L283-L284-L286-L291-L293-L295-L297-L299-L301</f>
        <v>1420.6495002210997</v>
      </c>
      <c r="M303" s="89">
        <v>1332.1420273572719</v>
      </c>
      <c r="N303" s="89">
        <f>N283-N284-N286-N291-N293-N295-N297-N299-N301</f>
        <v>1667.9517738380807</v>
      </c>
      <c r="O303" s="89">
        <v>1415.4279308013765</v>
      </c>
      <c r="P303" s="89">
        <f>P283-P284-P286-P291-P293-P295-P297-P299-P301</f>
        <v>1127.3658482786748</v>
      </c>
      <c r="Q303" s="89">
        <v>1380.8411159734183</v>
      </c>
      <c r="R303" s="89">
        <f>R283-R284-R286-R291-R293-R295-R297-R299-R301</f>
        <v>1127.3658482786743</v>
      </c>
      <c r="S303" s="89">
        <v>1358.0544433387527</v>
      </c>
      <c r="T303" s="89">
        <f>T283-T284-T286-T291-T293-T295-T297-T299-T301</f>
        <v>1167.9845833276042</v>
      </c>
      <c r="U303" s="89">
        <f t="shared" si="36"/>
        <v>1358.0544433387527</v>
      </c>
      <c r="V303" s="90">
        <f t="shared" si="37"/>
        <v>1167.9845833276042</v>
      </c>
      <c r="W303" s="91">
        <v>0</v>
      </c>
      <c r="X303" s="115">
        <v>0</v>
      </c>
      <c r="Y303" s="115">
        <v>0</v>
      </c>
      <c r="Z303" s="115">
        <v>0</v>
      </c>
      <c r="AA303" s="115">
        <v>0</v>
      </c>
      <c r="AB303" s="115">
        <v>0</v>
      </c>
      <c r="AC303" s="115">
        <v>0</v>
      </c>
      <c r="AD303" s="115">
        <v>0</v>
      </c>
      <c r="AE303" s="115">
        <v>0</v>
      </c>
      <c r="AF303" s="115">
        <v>70.695610513954762</v>
      </c>
      <c r="AG303" s="115">
        <v>0</v>
      </c>
      <c r="AH303" s="115">
        <v>335.80974648080883</v>
      </c>
      <c r="AI303" s="115">
        <v>0</v>
      </c>
      <c r="AJ303" s="115">
        <v>-288.06208252270176</v>
      </c>
      <c r="AK303" s="115">
        <v>0</v>
      </c>
      <c r="AL303" s="115">
        <v>-253.47526769474393</v>
      </c>
      <c r="AM303" s="115">
        <v>0</v>
      </c>
      <c r="AN303" s="115">
        <v>-190.06986001114842</v>
      </c>
      <c r="AO303" s="115">
        <v>0</v>
      </c>
      <c r="AP303" s="115">
        <v>-190.06986001114842</v>
      </c>
      <c r="AR303" s="115">
        <v>0</v>
      </c>
      <c r="AS303" s="115">
        <v>0</v>
      </c>
      <c r="AT303" s="115">
        <v>0</v>
      </c>
      <c r="AU303" s="115">
        <v>0</v>
      </c>
      <c r="AV303" s="115">
        <v>0</v>
      </c>
      <c r="AW303" s="115">
        <v>0</v>
      </c>
      <c r="AX303" s="115">
        <v>0</v>
      </c>
      <c r="AY303" s="115">
        <v>-228.517080143881</v>
      </c>
      <c r="AZ303" s="115">
        <v>683.96312669812812</v>
      </c>
      <c r="BA303" s="115">
        <v>-302.55438134300857</v>
      </c>
      <c r="BB303" s="115">
        <v>915.82768177131425</v>
      </c>
      <c r="BC303" s="115">
        <v>-197.92131577700547</v>
      </c>
      <c r="BD303" s="115">
        <v>371.60401514106888</v>
      </c>
      <c r="BE303" s="115">
        <v>-210.29286435135532</v>
      </c>
      <c r="BF303" s="115">
        <v>318.29176918116843</v>
      </c>
      <c r="BG303" s="115">
        <v>194.90785942418211</v>
      </c>
      <c r="BH303" s="115">
        <v>293.79811607690613</v>
      </c>
      <c r="BI303" s="115">
        <v>194.90785942418211</v>
      </c>
      <c r="BJ303" s="115">
        <v>293.79811607690613</v>
      </c>
      <c r="BM303" s="115">
        <v>683.96312669812858</v>
      </c>
      <c r="BN303" s="115">
        <v>-302.55438134300857</v>
      </c>
      <c r="BO303" s="115">
        <v>856.60181503267199</v>
      </c>
      <c r="BP303" s="115">
        <v>-197.92131577700547</v>
      </c>
      <c r="BQ303" s="115">
        <v>187.83210841730397</v>
      </c>
      <c r="BR303" s="115">
        <v>-210.29286435135532</v>
      </c>
      <c r="BS303" s="115">
        <v>1.3815091284679966</v>
      </c>
      <c r="BT303" s="115">
        <v>194.90785942418211</v>
      </c>
      <c r="BU303" s="115">
        <v>-102.27538051236002</v>
      </c>
    </row>
    <row r="304" spans="1:73" s="40" customFormat="1" x14ac:dyDescent="0.25">
      <c r="A304" s="14" t="s">
        <v>461</v>
      </c>
      <c r="B304" s="24" t="s">
        <v>394</v>
      </c>
      <c r="C304" s="16" t="s">
        <v>17</v>
      </c>
      <c r="D304" s="17">
        <v>142.96700000000001</v>
      </c>
      <c r="E304" s="89">
        <v>417.97699999999998</v>
      </c>
      <c r="F304" s="89">
        <v>724.17321122675219</v>
      </c>
      <c r="G304" s="89">
        <v>685.05354642540669</v>
      </c>
      <c r="H304" s="89">
        <v>772.22083092999992</v>
      </c>
      <c r="I304" s="89">
        <v>259.11871989915574</v>
      </c>
      <c r="J304" s="89">
        <v>830.20039954430069</v>
      </c>
      <c r="K304" s="89">
        <v>1243.4278934458712</v>
      </c>
      <c r="L304" s="89">
        <v>946.47351926909937</v>
      </c>
      <c r="M304" s="89">
        <v>1227.0215801273805</v>
      </c>
      <c r="N304" s="89">
        <f>L304/L303*N303</f>
        <v>1111.2327038512819</v>
      </c>
      <c r="O304" s="89">
        <v>1303.7353229172957</v>
      </c>
      <c r="P304" s="89">
        <f>N304/N303*P303</f>
        <v>751.08034864197475</v>
      </c>
      <c r="Q304" s="89">
        <v>1271.8777827224524</v>
      </c>
      <c r="R304" s="89">
        <f>P304/P303*R303</f>
        <v>751.08034864197441</v>
      </c>
      <c r="S304" s="89">
        <v>1250.8892255807639</v>
      </c>
      <c r="T304" s="89">
        <f>R304/R303*T303</f>
        <v>778.14160274021367</v>
      </c>
      <c r="U304" s="89">
        <f t="shared" si="36"/>
        <v>1250.8892255807639</v>
      </c>
      <c r="V304" s="90">
        <f t="shared" si="37"/>
        <v>778.14160274021367</v>
      </c>
      <c r="W304" s="91">
        <v>0</v>
      </c>
      <c r="X304" s="115">
        <v>0</v>
      </c>
      <c r="Y304" s="115">
        <v>0</v>
      </c>
      <c r="Z304" s="115">
        <v>0</v>
      </c>
      <c r="AA304" s="115">
        <v>0</v>
      </c>
      <c r="AB304" s="115">
        <v>0</v>
      </c>
      <c r="AC304" s="115">
        <v>0</v>
      </c>
      <c r="AD304" s="115">
        <v>0</v>
      </c>
      <c r="AE304" s="115">
        <v>0</v>
      </c>
      <c r="AF304" s="115">
        <v>-296.95437417677181</v>
      </c>
      <c r="AG304" s="115">
        <v>0</v>
      </c>
      <c r="AH304" s="115">
        <v>-115.78887627609856</v>
      </c>
      <c r="AI304" s="115">
        <v>0</v>
      </c>
      <c r="AJ304" s="115">
        <v>-552.65497427532091</v>
      </c>
      <c r="AK304" s="115">
        <v>0</v>
      </c>
      <c r="AL304" s="115">
        <v>-520.79743408047796</v>
      </c>
      <c r="AM304" s="115">
        <v>0</v>
      </c>
      <c r="AN304" s="115">
        <v>-472.74762284055021</v>
      </c>
      <c r="AO304" s="115">
        <v>0</v>
      </c>
      <c r="AP304" s="115">
        <v>-472.74762284055021</v>
      </c>
      <c r="AR304" s="115">
        <v>0</v>
      </c>
      <c r="AS304" s="115">
        <v>0</v>
      </c>
      <c r="AT304" s="115">
        <v>0</v>
      </c>
      <c r="AU304" s="115">
        <v>0</v>
      </c>
      <c r="AV304" s="115">
        <v>0</v>
      </c>
      <c r="AW304" s="115">
        <v>0</v>
      </c>
      <c r="AX304" s="115">
        <v>0</v>
      </c>
      <c r="AY304" s="115">
        <v>-88.216899945061186</v>
      </c>
      <c r="AZ304" s="115">
        <v>349.03625178224354</v>
      </c>
      <c r="BA304" s="115">
        <v>-167.29138876574552</v>
      </c>
      <c r="BB304" s="115">
        <v>573.32897583357021</v>
      </c>
      <c r="BC304" s="115">
        <v>-85.14206684727219</v>
      </c>
      <c r="BD304" s="115">
        <v>282.74588648011445</v>
      </c>
      <c r="BE304" s="115">
        <v>-120.22288121822703</v>
      </c>
      <c r="BF304" s="115">
        <v>326.75876600633489</v>
      </c>
      <c r="BG304" s="115">
        <v>224.99450505442792</v>
      </c>
      <c r="BH304" s="115">
        <v>422.78741306582594</v>
      </c>
      <c r="BI304" s="115">
        <v>224.99450505442792</v>
      </c>
      <c r="BJ304" s="115">
        <v>422.78741306582594</v>
      </c>
      <c r="BM304" s="115">
        <v>353.00984595341504</v>
      </c>
      <c r="BN304" s="115">
        <v>-167.29138876574552</v>
      </c>
      <c r="BO304" s="115">
        <v>526.98703685879059</v>
      </c>
      <c r="BP304" s="115">
        <v>-85.14206684727219</v>
      </c>
      <c r="BQ304" s="115">
        <v>138.95151156191491</v>
      </c>
      <c r="BR304" s="115">
        <v>-120.22288121822703</v>
      </c>
      <c r="BS304" s="115">
        <v>78.788803883998639</v>
      </c>
      <c r="BT304" s="115">
        <v>224.99450505442792</v>
      </c>
      <c r="BU304" s="115">
        <v>112.8752949457961</v>
      </c>
    </row>
    <row r="305" spans="1:73" s="40" customFormat="1" ht="31.5" x14ac:dyDescent="0.25">
      <c r="A305" s="14" t="s">
        <v>462</v>
      </c>
      <c r="B305" s="21" t="s">
        <v>463</v>
      </c>
      <c r="C305" s="16" t="s">
        <v>464</v>
      </c>
      <c r="D305" s="43">
        <f>D167/(D23*1.18)</f>
        <v>0.27812365986276671</v>
      </c>
      <c r="E305" s="102">
        <f>E167/(E23*1.18)</f>
        <v>0.86794344392538147</v>
      </c>
      <c r="F305" s="102">
        <f>F167/(F23*1.18)</f>
        <v>0.98586869632684959</v>
      </c>
      <c r="G305" s="102">
        <f>G167/(G23*1.18)</f>
        <v>0.90238684340834141</v>
      </c>
      <c r="H305" s="102">
        <f>H167/(H23*1.18)</f>
        <v>0.80681392490955228</v>
      </c>
      <c r="I305" s="102">
        <v>0.75949679586318875</v>
      </c>
      <c r="J305" s="102">
        <f>J167/(J23*1.18)</f>
        <v>0.84727353726988619</v>
      </c>
      <c r="K305" s="102">
        <v>0.92676565119502508</v>
      </c>
      <c r="L305" s="102">
        <f>L167/(L23*1.18)</f>
        <v>0.93100873353618119</v>
      </c>
      <c r="M305" s="102">
        <v>0.77801320390455486</v>
      </c>
      <c r="N305" s="102">
        <f>N167/(N23*1.18)</f>
        <v>0.85497352852244535</v>
      </c>
      <c r="O305" s="102">
        <v>0.88516895176158172</v>
      </c>
      <c r="P305" s="102">
        <f>P167/(P23*1.18)</f>
        <v>0.91882900461764816</v>
      </c>
      <c r="Q305" s="102">
        <v>0.92798404194612727</v>
      </c>
      <c r="R305" s="102">
        <f>R167/(R23*1.18)</f>
        <v>0.96760734363638812</v>
      </c>
      <c r="S305" s="102">
        <v>0.97075359362126168</v>
      </c>
      <c r="T305" s="102">
        <f>T167/(T23*1.18)</f>
        <v>1.0164747533789302</v>
      </c>
      <c r="U305" s="102" t="s">
        <v>224</v>
      </c>
      <c r="V305" s="103" t="s">
        <v>224</v>
      </c>
      <c r="W305" s="91">
        <v>0</v>
      </c>
      <c r="X305" s="115">
        <v>0</v>
      </c>
      <c r="Y305" s="115">
        <v>0</v>
      </c>
      <c r="Z305" s="115">
        <v>0</v>
      </c>
      <c r="AA305" s="115">
        <v>0</v>
      </c>
      <c r="AB305" s="115">
        <v>0</v>
      </c>
      <c r="AC305" s="115">
        <v>0</v>
      </c>
      <c r="AD305" s="115">
        <v>0</v>
      </c>
      <c r="AE305" s="115">
        <v>0</v>
      </c>
      <c r="AF305" s="115">
        <v>4.2430823411561125E-3</v>
      </c>
      <c r="AG305" s="115">
        <v>0</v>
      </c>
      <c r="AH305" s="115">
        <v>7.6960324617890485E-2</v>
      </c>
      <c r="AI305" s="115">
        <v>0</v>
      </c>
      <c r="AJ305" s="115">
        <v>3.3660052856066436E-2</v>
      </c>
      <c r="AK305" s="115">
        <v>0</v>
      </c>
      <c r="AL305" s="115">
        <v>3.9623301690260848E-2</v>
      </c>
      <c r="AM305" s="115">
        <v>0</v>
      </c>
      <c r="AN305" s="115">
        <v>4.572115975766855E-2</v>
      </c>
      <c r="AO305" s="115" t="e">
        <v>#VALUE!</v>
      </c>
      <c r="AP305" s="115" t="e">
        <v>#VALUE!</v>
      </c>
      <c r="AR305" s="115">
        <v>0</v>
      </c>
      <c r="AS305" s="115">
        <v>0</v>
      </c>
      <c r="AT305" s="115">
        <v>0</v>
      </c>
      <c r="AU305" s="115">
        <v>0</v>
      </c>
      <c r="AV305" s="115">
        <v>0</v>
      </c>
      <c r="AW305" s="115">
        <v>0</v>
      </c>
      <c r="AX305" s="115">
        <v>0</v>
      </c>
      <c r="AY305" s="115">
        <v>0.17697583545480733</v>
      </c>
      <c r="AZ305" s="115">
        <v>8.7103084929676999E-2</v>
      </c>
      <c r="BA305" s="115">
        <v>2.5040433223602832E-2</v>
      </c>
      <c r="BB305" s="115">
        <v>1.2500363807382175E-2</v>
      </c>
      <c r="BC305" s="115">
        <v>0.12951388814337239</v>
      </c>
      <c r="BD305" s="115">
        <v>3.6727774436467464E-2</v>
      </c>
      <c r="BE305" s="115">
        <v>0.16949864424554739</v>
      </c>
      <c r="BF305" s="115">
        <v>4.1399466192950429E-2</v>
      </c>
      <c r="BG305" s="115">
        <v>0.20933242178187672</v>
      </c>
      <c r="BH305" s="115">
        <v>4.6460106799646295E-2</v>
      </c>
      <c r="BI305" s="115" t="e">
        <v>#VALUE!</v>
      </c>
      <c r="BJ305" s="115" t="e">
        <v>#VALUE!</v>
      </c>
      <c r="BM305" s="115">
        <v>0.10277816773110593</v>
      </c>
      <c r="BN305" s="115">
        <v>2.5040433223602832E-2</v>
      </c>
      <c r="BO305" s="115">
        <v>1.6247462388264133E-2</v>
      </c>
      <c r="BP305" s="115">
        <v>0.12951388814337239</v>
      </c>
      <c r="BQ305" s="115">
        <v>3.6727774436467464E-2</v>
      </c>
      <c r="BR305" s="115">
        <v>0.16949864424554739</v>
      </c>
      <c r="BS305" s="115">
        <v>4.1399466192950429E-2</v>
      </c>
      <c r="BT305" s="115">
        <v>0.20933242178187672</v>
      </c>
      <c r="BU305" s="115">
        <v>4.6460106799646295E-2</v>
      </c>
    </row>
    <row r="306" spans="1:73" s="40" customFormat="1" hidden="1" outlineLevel="1" x14ac:dyDescent="0.25">
      <c r="A306" s="14" t="s">
        <v>465</v>
      </c>
      <c r="B306" s="22" t="s">
        <v>466</v>
      </c>
      <c r="C306" s="16" t="s">
        <v>464</v>
      </c>
      <c r="D306" s="43" t="s">
        <v>224</v>
      </c>
      <c r="E306" s="102" t="s">
        <v>224</v>
      </c>
      <c r="F306" s="102" t="s">
        <v>224</v>
      </c>
      <c r="G306" s="102" t="s">
        <v>224</v>
      </c>
      <c r="H306" s="102" t="s">
        <v>224</v>
      </c>
      <c r="I306" s="102" t="s">
        <v>224</v>
      </c>
      <c r="J306" s="102" t="s">
        <v>224</v>
      </c>
      <c r="K306" s="102" t="s">
        <v>224</v>
      </c>
      <c r="L306" s="102" t="s">
        <v>224</v>
      </c>
      <c r="M306" s="102" t="s">
        <v>224</v>
      </c>
      <c r="N306" s="102" t="s">
        <v>224</v>
      </c>
      <c r="O306" s="102" t="s">
        <v>224</v>
      </c>
      <c r="P306" s="102" t="s">
        <v>224</v>
      </c>
      <c r="Q306" s="102" t="s">
        <v>224</v>
      </c>
      <c r="R306" s="102" t="s">
        <v>224</v>
      </c>
      <c r="S306" s="102" t="s">
        <v>224</v>
      </c>
      <c r="T306" s="102" t="s">
        <v>224</v>
      </c>
      <c r="U306" s="102" t="s">
        <v>224</v>
      </c>
      <c r="V306" s="103" t="s">
        <v>224</v>
      </c>
      <c r="W306" s="91" t="e">
        <v>#VALUE!</v>
      </c>
      <c r="X306" s="115" t="e">
        <v>#VALUE!</v>
      </c>
      <c r="Y306" s="115" t="e">
        <v>#VALUE!</v>
      </c>
      <c r="Z306" s="115" t="e">
        <v>#VALUE!</v>
      </c>
      <c r="AA306" s="115" t="e">
        <v>#VALUE!</v>
      </c>
      <c r="AB306" s="115" t="e">
        <v>#VALUE!</v>
      </c>
      <c r="AC306" s="115" t="e">
        <v>#VALUE!</v>
      </c>
      <c r="AD306" s="115" t="e">
        <v>#VALUE!</v>
      </c>
      <c r="AE306" s="115" t="e">
        <v>#VALUE!</v>
      </c>
      <c r="AF306" s="115" t="e">
        <v>#VALUE!</v>
      </c>
      <c r="AG306" s="115" t="e">
        <v>#VALUE!</v>
      </c>
      <c r="AH306" s="115" t="e">
        <v>#VALUE!</v>
      </c>
      <c r="AI306" s="115" t="e">
        <v>#VALUE!</v>
      </c>
      <c r="AJ306" s="115" t="e">
        <v>#VALUE!</v>
      </c>
      <c r="AK306" s="115" t="e">
        <v>#VALUE!</v>
      </c>
      <c r="AL306" s="115" t="e">
        <v>#VALUE!</v>
      </c>
      <c r="AM306" s="115" t="e">
        <v>#VALUE!</v>
      </c>
      <c r="AN306" s="115" t="e">
        <v>#VALUE!</v>
      </c>
      <c r="AO306" s="115" t="e">
        <v>#VALUE!</v>
      </c>
      <c r="AP306" s="115" t="e">
        <v>#VALUE!</v>
      </c>
      <c r="AR306" s="115" t="e">
        <v>#VALUE!</v>
      </c>
      <c r="AS306" s="115" t="e">
        <v>#VALUE!</v>
      </c>
      <c r="AT306" s="115" t="e">
        <v>#VALUE!</v>
      </c>
      <c r="AU306" s="115" t="e">
        <v>#VALUE!</v>
      </c>
      <c r="AV306" s="115" t="e">
        <v>#VALUE!</v>
      </c>
      <c r="AW306" s="115" t="e">
        <v>#VALUE!</v>
      </c>
      <c r="AX306" s="115" t="e">
        <v>#VALUE!</v>
      </c>
      <c r="AY306" s="115" t="e">
        <v>#VALUE!</v>
      </c>
      <c r="AZ306" s="115" t="e">
        <v>#VALUE!</v>
      </c>
      <c r="BA306" s="115" t="e">
        <v>#VALUE!</v>
      </c>
      <c r="BB306" s="115" t="e">
        <v>#VALUE!</v>
      </c>
      <c r="BC306" s="115" t="e">
        <v>#VALUE!</v>
      </c>
      <c r="BD306" s="115" t="e">
        <v>#VALUE!</v>
      </c>
      <c r="BE306" s="115" t="e">
        <v>#VALUE!</v>
      </c>
      <c r="BF306" s="115" t="e">
        <v>#VALUE!</v>
      </c>
      <c r="BG306" s="115" t="e">
        <v>#VALUE!</v>
      </c>
      <c r="BH306" s="115" t="e">
        <v>#VALUE!</v>
      </c>
      <c r="BI306" s="115" t="e">
        <v>#VALUE!</v>
      </c>
      <c r="BJ306" s="115" t="e">
        <v>#VALUE!</v>
      </c>
      <c r="BM306" s="115" t="e">
        <v>#VALUE!</v>
      </c>
      <c r="BN306" s="115" t="e">
        <v>#VALUE!</v>
      </c>
      <c r="BO306" s="115" t="e">
        <v>#VALUE!</v>
      </c>
      <c r="BP306" s="115" t="e">
        <v>#VALUE!</v>
      </c>
      <c r="BQ306" s="115" t="e">
        <v>#VALUE!</v>
      </c>
      <c r="BR306" s="115" t="e">
        <v>#VALUE!</v>
      </c>
      <c r="BS306" s="115" t="e">
        <v>#VALUE!</v>
      </c>
      <c r="BT306" s="115" t="e">
        <v>#VALUE!</v>
      </c>
      <c r="BU306" s="115" t="e">
        <v>#VALUE!</v>
      </c>
    </row>
    <row r="307" spans="1:73" s="40" customFormat="1" ht="31.5" hidden="1" outlineLevel="1" x14ac:dyDescent="0.25">
      <c r="A307" s="14" t="s">
        <v>467</v>
      </c>
      <c r="B307" s="22" t="s">
        <v>468</v>
      </c>
      <c r="C307" s="16" t="s">
        <v>464</v>
      </c>
      <c r="D307" s="43" t="s">
        <v>224</v>
      </c>
      <c r="E307" s="102" t="s">
        <v>224</v>
      </c>
      <c r="F307" s="102" t="s">
        <v>224</v>
      </c>
      <c r="G307" s="102" t="s">
        <v>224</v>
      </c>
      <c r="H307" s="102" t="s">
        <v>224</v>
      </c>
      <c r="I307" s="102" t="s">
        <v>224</v>
      </c>
      <c r="J307" s="102" t="s">
        <v>224</v>
      </c>
      <c r="K307" s="102" t="s">
        <v>224</v>
      </c>
      <c r="L307" s="102" t="s">
        <v>224</v>
      </c>
      <c r="M307" s="102" t="s">
        <v>224</v>
      </c>
      <c r="N307" s="102" t="s">
        <v>224</v>
      </c>
      <c r="O307" s="102" t="s">
        <v>224</v>
      </c>
      <c r="P307" s="102" t="s">
        <v>224</v>
      </c>
      <c r="Q307" s="102" t="s">
        <v>224</v>
      </c>
      <c r="R307" s="102" t="s">
        <v>224</v>
      </c>
      <c r="S307" s="102" t="s">
        <v>224</v>
      </c>
      <c r="T307" s="102" t="s">
        <v>224</v>
      </c>
      <c r="U307" s="102" t="s">
        <v>224</v>
      </c>
      <c r="V307" s="103" t="s">
        <v>224</v>
      </c>
      <c r="W307" s="91" t="e">
        <v>#VALUE!</v>
      </c>
      <c r="X307" s="115" t="e">
        <v>#VALUE!</v>
      </c>
      <c r="Y307" s="115" t="e">
        <v>#VALUE!</v>
      </c>
      <c r="Z307" s="115" t="e">
        <v>#VALUE!</v>
      </c>
      <c r="AA307" s="115" t="e">
        <v>#VALUE!</v>
      </c>
      <c r="AB307" s="115" t="e">
        <v>#VALUE!</v>
      </c>
      <c r="AC307" s="115" t="e">
        <v>#VALUE!</v>
      </c>
      <c r="AD307" s="115" t="e">
        <v>#VALUE!</v>
      </c>
      <c r="AE307" s="115" t="e">
        <v>#VALUE!</v>
      </c>
      <c r="AF307" s="115" t="e">
        <v>#VALUE!</v>
      </c>
      <c r="AG307" s="115" t="e">
        <v>#VALUE!</v>
      </c>
      <c r="AH307" s="115" t="e">
        <v>#VALUE!</v>
      </c>
      <c r="AI307" s="115" t="e">
        <v>#VALUE!</v>
      </c>
      <c r="AJ307" s="115" t="e">
        <v>#VALUE!</v>
      </c>
      <c r="AK307" s="115" t="e">
        <v>#VALUE!</v>
      </c>
      <c r="AL307" s="115" t="e">
        <v>#VALUE!</v>
      </c>
      <c r="AM307" s="115" t="e">
        <v>#VALUE!</v>
      </c>
      <c r="AN307" s="115" t="e">
        <v>#VALUE!</v>
      </c>
      <c r="AO307" s="115" t="e">
        <v>#VALUE!</v>
      </c>
      <c r="AP307" s="115" t="e">
        <v>#VALUE!</v>
      </c>
      <c r="AR307" s="115" t="e">
        <v>#VALUE!</v>
      </c>
      <c r="AS307" s="115" t="e">
        <v>#VALUE!</v>
      </c>
      <c r="AT307" s="115" t="e">
        <v>#VALUE!</v>
      </c>
      <c r="AU307" s="115" t="e">
        <v>#VALUE!</v>
      </c>
      <c r="AV307" s="115" t="e">
        <v>#VALUE!</v>
      </c>
      <c r="AW307" s="115" t="e">
        <v>#VALUE!</v>
      </c>
      <c r="AX307" s="115" t="e">
        <v>#VALUE!</v>
      </c>
      <c r="AY307" s="115" t="e">
        <v>#VALUE!</v>
      </c>
      <c r="AZ307" s="115" t="e">
        <v>#VALUE!</v>
      </c>
      <c r="BA307" s="115" t="e">
        <v>#VALUE!</v>
      </c>
      <c r="BB307" s="115" t="e">
        <v>#VALUE!</v>
      </c>
      <c r="BC307" s="115" t="e">
        <v>#VALUE!</v>
      </c>
      <c r="BD307" s="115" t="e">
        <v>#VALUE!</v>
      </c>
      <c r="BE307" s="115" t="e">
        <v>#VALUE!</v>
      </c>
      <c r="BF307" s="115" t="e">
        <v>#VALUE!</v>
      </c>
      <c r="BG307" s="115" t="e">
        <v>#VALUE!</v>
      </c>
      <c r="BH307" s="115" t="e">
        <v>#VALUE!</v>
      </c>
      <c r="BI307" s="115" t="e">
        <v>#VALUE!</v>
      </c>
      <c r="BJ307" s="115" t="e">
        <v>#VALUE!</v>
      </c>
      <c r="BM307" s="115" t="e">
        <v>#VALUE!</v>
      </c>
      <c r="BN307" s="115" t="e">
        <v>#VALUE!</v>
      </c>
      <c r="BO307" s="115" t="e">
        <v>#VALUE!</v>
      </c>
      <c r="BP307" s="115" t="e">
        <v>#VALUE!</v>
      </c>
      <c r="BQ307" s="115" t="e">
        <v>#VALUE!</v>
      </c>
      <c r="BR307" s="115" t="e">
        <v>#VALUE!</v>
      </c>
      <c r="BS307" s="115" t="e">
        <v>#VALUE!</v>
      </c>
      <c r="BT307" s="115" t="e">
        <v>#VALUE!</v>
      </c>
      <c r="BU307" s="115" t="e">
        <v>#VALUE!</v>
      </c>
    </row>
    <row r="308" spans="1:73" s="40" customFormat="1" ht="31.5" hidden="1" outlineLevel="1" x14ac:dyDescent="0.25">
      <c r="A308" s="14" t="s">
        <v>469</v>
      </c>
      <c r="B308" s="22" t="s">
        <v>470</v>
      </c>
      <c r="C308" s="16" t="s">
        <v>464</v>
      </c>
      <c r="D308" s="43" t="s">
        <v>224</v>
      </c>
      <c r="E308" s="102" t="s">
        <v>224</v>
      </c>
      <c r="F308" s="102" t="s">
        <v>224</v>
      </c>
      <c r="G308" s="102" t="s">
        <v>224</v>
      </c>
      <c r="H308" s="102" t="s">
        <v>224</v>
      </c>
      <c r="I308" s="102" t="s">
        <v>224</v>
      </c>
      <c r="J308" s="102" t="s">
        <v>224</v>
      </c>
      <c r="K308" s="102" t="s">
        <v>224</v>
      </c>
      <c r="L308" s="102" t="s">
        <v>224</v>
      </c>
      <c r="M308" s="102" t="s">
        <v>224</v>
      </c>
      <c r="N308" s="102" t="s">
        <v>224</v>
      </c>
      <c r="O308" s="102" t="s">
        <v>224</v>
      </c>
      <c r="P308" s="102" t="s">
        <v>224</v>
      </c>
      <c r="Q308" s="102" t="s">
        <v>224</v>
      </c>
      <c r="R308" s="102" t="s">
        <v>224</v>
      </c>
      <c r="S308" s="102" t="s">
        <v>224</v>
      </c>
      <c r="T308" s="102" t="s">
        <v>224</v>
      </c>
      <c r="U308" s="102" t="s">
        <v>224</v>
      </c>
      <c r="V308" s="103" t="s">
        <v>224</v>
      </c>
      <c r="W308" s="91" t="e">
        <v>#VALUE!</v>
      </c>
      <c r="X308" s="115" t="e">
        <v>#VALUE!</v>
      </c>
      <c r="Y308" s="115" t="e">
        <v>#VALUE!</v>
      </c>
      <c r="Z308" s="115" t="e">
        <v>#VALUE!</v>
      </c>
      <c r="AA308" s="115" t="e">
        <v>#VALUE!</v>
      </c>
      <c r="AB308" s="115" t="e">
        <v>#VALUE!</v>
      </c>
      <c r="AC308" s="115" t="e">
        <v>#VALUE!</v>
      </c>
      <c r="AD308" s="115" t="e">
        <v>#VALUE!</v>
      </c>
      <c r="AE308" s="115" t="e">
        <v>#VALUE!</v>
      </c>
      <c r="AF308" s="115" t="e">
        <v>#VALUE!</v>
      </c>
      <c r="AG308" s="115" t="e">
        <v>#VALUE!</v>
      </c>
      <c r="AH308" s="115" t="e">
        <v>#VALUE!</v>
      </c>
      <c r="AI308" s="115" t="e">
        <v>#VALUE!</v>
      </c>
      <c r="AJ308" s="115" t="e">
        <v>#VALUE!</v>
      </c>
      <c r="AK308" s="115" t="e">
        <v>#VALUE!</v>
      </c>
      <c r="AL308" s="115" t="e">
        <v>#VALUE!</v>
      </c>
      <c r="AM308" s="115" t="e">
        <v>#VALUE!</v>
      </c>
      <c r="AN308" s="115" t="e">
        <v>#VALUE!</v>
      </c>
      <c r="AO308" s="115" t="e">
        <v>#VALUE!</v>
      </c>
      <c r="AP308" s="115" t="e">
        <v>#VALUE!</v>
      </c>
      <c r="AR308" s="115" t="e">
        <v>#VALUE!</v>
      </c>
      <c r="AS308" s="115" t="e">
        <v>#VALUE!</v>
      </c>
      <c r="AT308" s="115" t="e">
        <v>#VALUE!</v>
      </c>
      <c r="AU308" s="115" t="e">
        <v>#VALUE!</v>
      </c>
      <c r="AV308" s="115" t="e">
        <v>#VALUE!</v>
      </c>
      <c r="AW308" s="115" t="e">
        <v>#VALUE!</v>
      </c>
      <c r="AX308" s="115" t="e">
        <v>#VALUE!</v>
      </c>
      <c r="AY308" s="115" t="e">
        <v>#VALUE!</v>
      </c>
      <c r="AZ308" s="115" t="e">
        <v>#VALUE!</v>
      </c>
      <c r="BA308" s="115" t="e">
        <v>#VALUE!</v>
      </c>
      <c r="BB308" s="115" t="e">
        <v>#VALUE!</v>
      </c>
      <c r="BC308" s="115" t="e">
        <v>#VALUE!</v>
      </c>
      <c r="BD308" s="115" t="e">
        <v>#VALUE!</v>
      </c>
      <c r="BE308" s="115" t="e">
        <v>#VALUE!</v>
      </c>
      <c r="BF308" s="115" t="e">
        <v>#VALUE!</v>
      </c>
      <c r="BG308" s="115" t="e">
        <v>#VALUE!</v>
      </c>
      <c r="BH308" s="115" t="e">
        <v>#VALUE!</v>
      </c>
      <c r="BI308" s="115" t="e">
        <v>#VALUE!</v>
      </c>
      <c r="BJ308" s="115" t="e">
        <v>#VALUE!</v>
      </c>
      <c r="BM308" s="115" t="e">
        <v>#VALUE!</v>
      </c>
      <c r="BN308" s="115" t="e">
        <v>#VALUE!</v>
      </c>
      <c r="BO308" s="115" t="e">
        <v>#VALUE!</v>
      </c>
      <c r="BP308" s="115" t="e">
        <v>#VALUE!</v>
      </c>
      <c r="BQ308" s="115" t="e">
        <v>#VALUE!</v>
      </c>
      <c r="BR308" s="115" t="e">
        <v>#VALUE!</v>
      </c>
      <c r="BS308" s="115" t="e">
        <v>#VALUE!</v>
      </c>
      <c r="BT308" s="115" t="e">
        <v>#VALUE!</v>
      </c>
      <c r="BU308" s="115" t="e">
        <v>#VALUE!</v>
      </c>
    </row>
    <row r="309" spans="1:73" s="40" customFormat="1" ht="31.5" hidden="1" outlineLevel="1" x14ac:dyDescent="0.25">
      <c r="A309" s="14" t="s">
        <v>471</v>
      </c>
      <c r="B309" s="22" t="s">
        <v>472</v>
      </c>
      <c r="C309" s="16" t="s">
        <v>464</v>
      </c>
      <c r="D309" s="43" t="s">
        <v>224</v>
      </c>
      <c r="E309" s="102" t="s">
        <v>224</v>
      </c>
      <c r="F309" s="102" t="s">
        <v>224</v>
      </c>
      <c r="G309" s="102" t="s">
        <v>224</v>
      </c>
      <c r="H309" s="102" t="s">
        <v>224</v>
      </c>
      <c r="I309" s="102" t="s">
        <v>224</v>
      </c>
      <c r="J309" s="102" t="s">
        <v>224</v>
      </c>
      <c r="K309" s="102" t="s">
        <v>224</v>
      </c>
      <c r="L309" s="102" t="s">
        <v>224</v>
      </c>
      <c r="M309" s="102" t="s">
        <v>224</v>
      </c>
      <c r="N309" s="102" t="s">
        <v>224</v>
      </c>
      <c r="O309" s="102" t="s">
        <v>224</v>
      </c>
      <c r="P309" s="102" t="s">
        <v>224</v>
      </c>
      <c r="Q309" s="102" t="s">
        <v>224</v>
      </c>
      <c r="R309" s="102" t="s">
        <v>224</v>
      </c>
      <c r="S309" s="102" t="s">
        <v>224</v>
      </c>
      <c r="T309" s="102" t="s">
        <v>224</v>
      </c>
      <c r="U309" s="102" t="s">
        <v>224</v>
      </c>
      <c r="V309" s="103" t="s">
        <v>224</v>
      </c>
      <c r="W309" s="91" t="e">
        <v>#VALUE!</v>
      </c>
      <c r="X309" s="115" t="e">
        <v>#VALUE!</v>
      </c>
      <c r="Y309" s="115" t="e">
        <v>#VALUE!</v>
      </c>
      <c r="Z309" s="115" t="e">
        <v>#VALUE!</v>
      </c>
      <c r="AA309" s="115" t="e">
        <v>#VALUE!</v>
      </c>
      <c r="AB309" s="115" t="e">
        <v>#VALUE!</v>
      </c>
      <c r="AC309" s="115" t="e">
        <v>#VALUE!</v>
      </c>
      <c r="AD309" s="115" t="e">
        <v>#VALUE!</v>
      </c>
      <c r="AE309" s="115" t="e">
        <v>#VALUE!</v>
      </c>
      <c r="AF309" s="115" t="e">
        <v>#VALUE!</v>
      </c>
      <c r="AG309" s="115" t="e">
        <v>#VALUE!</v>
      </c>
      <c r="AH309" s="115" t="e">
        <v>#VALUE!</v>
      </c>
      <c r="AI309" s="115" t="e">
        <v>#VALUE!</v>
      </c>
      <c r="AJ309" s="115" t="e">
        <v>#VALUE!</v>
      </c>
      <c r="AK309" s="115" t="e">
        <v>#VALUE!</v>
      </c>
      <c r="AL309" s="115" t="e">
        <v>#VALUE!</v>
      </c>
      <c r="AM309" s="115" t="e">
        <v>#VALUE!</v>
      </c>
      <c r="AN309" s="115" t="e">
        <v>#VALUE!</v>
      </c>
      <c r="AO309" s="115" t="e">
        <v>#VALUE!</v>
      </c>
      <c r="AP309" s="115" t="e">
        <v>#VALUE!</v>
      </c>
      <c r="AR309" s="115" t="e">
        <v>#VALUE!</v>
      </c>
      <c r="AS309" s="115" t="e">
        <v>#VALUE!</v>
      </c>
      <c r="AT309" s="115" t="e">
        <v>#VALUE!</v>
      </c>
      <c r="AU309" s="115" t="e">
        <v>#VALUE!</v>
      </c>
      <c r="AV309" s="115" t="e">
        <v>#VALUE!</v>
      </c>
      <c r="AW309" s="115" t="e">
        <v>#VALUE!</v>
      </c>
      <c r="AX309" s="115" t="e">
        <v>#VALUE!</v>
      </c>
      <c r="AY309" s="115" t="e">
        <v>#VALUE!</v>
      </c>
      <c r="AZ309" s="115" t="e">
        <v>#VALUE!</v>
      </c>
      <c r="BA309" s="115" t="e">
        <v>#VALUE!</v>
      </c>
      <c r="BB309" s="115" t="e">
        <v>#VALUE!</v>
      </c>
      <c r="BC309" s="115" t="e">
        <v>#VALUE!</v>
      </c>
      <c r="BD309" s="115" t="e">
        <v>#VALUE!</v>
      </c>
      <c r="BE309" s="115" t="e">
        <v>#VALUE!</v>
      </c>
      <c r="BF309" s="115" t="e">
        <v>#VALUE!</v>
      </c>
      <c r="BG309" s="115" t="e">
        <v>#VALUE!</v>
      </c>
      <c r="BH309" s="115" t="e">
        <v>#VALUE!</v>
      </c>
      <c r="BI309" s="115" t="e">
        <v>#VALUE!</v>
      </c>
      <c r="BJ309" s="115" t="e">
        <v>#VALUE!</v>
      </c>
      <c r="BM309" s="115" t="e">
        <v>#VALUE!</v>
      </c>
      <c r="BN309" s="115" t="e">
        <v>#VALUE!</v>
      </c>
      <c r="BO309" s="115" t="e">
        <v>#VALUE!</v>
      </c>
      <c r="BP309" s="115" t="e">
        <v>#VALUE!</v>
      </c>
      <c r="BQ309" s="115" t="e">
        <v>#VALUE!</v>
      </c>
      <c r="BR309" s="115" t="e">
        <v>#VALUE!</v>
      </c>
      <c r="BS309" s="115" t="e">
        <v>#VALUE!</v>
      </c>
      <c r="BT309" s="115" t="e">
        <v>#VALUE!</v>
      </c>
      <c r="BU309" s="115" t="e">
        <v>#VALUE!</v>
      </c>
    </row>
    <row r="310" spans="1:73" s="40" customFormat="1" hidden="1" outlineLevel="1" x14ac:dyDescent="0.25">
      <c r="A310" s="14" t="s">
        <v>473</v>
      </c>
      <c r="B310" s="23" t="s">
        <v>474</v>
      </c>
      <c r="C310" s="16" t="s">
        <v>464</v>
      </c>
      <c r="D310" s="43" t="s">
        <v>224</v>
      </c>
      <c r="E310" s="102" t="s">
        <v>224</v>
      </c>
      <c r="F310" s="102" t="s">
        <v>224</v>
      </c>
      <c r="G310" s="102" t="s">
        <v>224</v>
      </c>
      <c r="H310" s="102" t="s">
        <v>224</v>
      </c>
      <c r="I310" s="102" t="s">
        <v>224</v>
      </c>
      <c r="J310" s="102" t="s">
        <v>224</v>
      </c>
      <c r="K310" s="102" t="s">
        <v>224</v>
      </c>
      <c r="L310" s="102" t="s">
        <v>224</v>
      </c>
      <c r="M310" s="102" t="s">
        <v>224</v>
      </c>
      <c r="N310" s="102" t="s">
        <v>224</v>
      </c>
      <c r="O310" s="102" t="s">
        <v>224</v>
      </c>
      <c r="P310" s="102" t="s">
        <v>224</v>
      </c>
      <c r="Q310" s="102" t="s">
        <v>224</v>
      </c>
      <c r="R310" s="102" t="s">
        <v>224</v>
      </c>
      <c r="S310" s="102" t="s">
        <v>224</v>
      </c>
      <c r="T310" s="102" t="s">
        <v>224</v>
      </c>
      <c r="U310" s="102" t="s">
        <v>224</v>
      </c>
      <c r="V310" s="103" t="s">
        <v>224</v>
      </c>
      <c r="W310" s="91" t="e">
        <v>#VALUE!</v>
      </c>
      <c r="X310" s="115" t="e">
        <v>#VALUE!</v>
      </c>
      <c r="Y310" s="115" t="e">
        <v>#VALUE!</v>
      </c>
      <c r="Z310" s="115" t="e">
        <v>#VALUE!</v>
      </c>
      <c r="AA310" s="115" t="e">
        <v>#VALUE!</v>
      </c>
      <c r="AB310" s="115" t="e">
        <v>#VALUE!</v>
      </c>
      <c r="AC310" s="115" t="e">
        <v>#VALUE!</v>
      </c>
      <c r="AD310" s="115" t="e">
        <v>#VALUE!</v>
      </c>
      <c r="AE310" s="115" t="e">
        <v>#VALUE!</v>
      </c>
      <c r="AF310" s="115" t="e">
        <v>#VALUE!</v>
      </c>
      <c r="AG310" s="115" t="e">
        <v>#VALUE!</v>
      </c>
      <c r="AH310" s="115" t="e">
        <v>#VALUE!</v>
      </c>
      <c r="AI310" s="115" t="e">
        <v>#VALUE!</v>
      </c>
      <c r="AJ310" s="115" t="e">
        <v>#VALUE!</v>
      </c>
      <c r="AK310" s="115" t="e">
        <v>#VALUE!</v>
      </c>
      <c r="AL310" s="115" t="e">
        <v>#VALUE!</v>
      </c>
      <c r="AM310" s="115" t="e">
        <v>#VALUE!</v>
      </c>
      <c r="AN310" s="115" t="e">
        <v>#VALUE!</v>
      </c>
      <c r="AO310" s="115" t="e">
        <v>#VALUE!</v>
      </c>
      <c r="AP310" s="115" t="e">
        <v>#VALUE!</v>
      </c>
      <c r="AR310" s="115" t="e">
        <v>#VALUE!</v>
      </c>
      <c r="AS310" s="115" t="e">
        <v>#VALUE!</v>
      </c>
      <c r="AT310" s="115" t="e">
        <v>#VALUE!</v>
      </c>
      <c r="AU310" s="115" t="e">
        <v>#VALUE!</v>
      </c>
      <c r="AV310" s="115" t="e">
        <v>#VALUE!</v>
      </c>
      <c r="AW310" s="115" t="e">
        <v>#VALUE!</v>
      </c>
      <c r="AX310" s="115" t="e">
        <v>#VALUE!</v>
      </c>
      <c r="AY310" s="115" t="e">
        <v>#VALUE!</v>
      </c>
      <c r="AZ310" s="115" t="e">
        <v>#VALUE!</v>
      </c>
      <c r="BA310" s="115" t="e">
        <v>#VALUE!</v>
      </c>
      <c r="BB310" s="115" t="e">
        <v>#VALUE!</v>
      </c>
      <c r="BC310" s="115" t="e">
        <v>#VALUE!</v>
      </c>
      <c r="BD310" s="115" t="e">
        <v>#VALUE!</v>
      </c>
      <c r="BE310" s="115" t="e">
        <v>#VALUE!</v>
      </c>
      <c r="BF310" s="115" t="e">
        <v>#VALUE!</v>
      </c>
      <c r="BG310" s="115" t="e">
        <v>#VALUE!</v>
      </c>
      <c r="BH310" s="115" t="e">
        <v>#VALUE!</v>
      </c>
      <c r="BI310" s="115" t="e">
        <v>#VALUE!</v>
      </c>
      <c r="BJ310" s="115" t="e">
        <v>#VALUE!</v>
      </c>
      <c r="BM310" s="115" t="e">
        <v>#VALUE!</v>
      </c>
      <c r="BN310" s="115" t="e">
        <v>#VALUE!</v>
      </c>
      <c r="BO310" s="115" t="e">
        <v>#VALUE!</v>
      </c>
      <c r="BP310" s="115" t="e">
        <v>#VALUE!</v>
      </c>
      <c r="BQ310" s="115" t="e">
        <v>#VALUE!</v>
      </c>
      <c r="BR310" s="115" t="e">
        <v>#VALUE!</v>
      </c>
      <c r="BS310" s="115" t="e">
        <v>#VALUE!</v>
      </c>
      <c r="BT310" s="115" t="e">
        <v>#VALUE!</v>
      </c>
      <c r="BU310" s="115" t="e">
        <v>#VALUE!</v>
      </c>
    </row>
    <row r="311" spans="1:73" s="40" customFormat="1" collapsed="1" x14ac:dyDescent="0.25">
      <c r="A311" s="14" t="s">
        <v>475</v>
      </c>
      <c r="B311" s="23" t="s">
        <v>476</v>
      </c>
      <c r="C311" s="16" t="s">
        <v>464</v>
      </c>
      <c r="D311" s="43">
        <f>D173/(D29*1.18)</f>
        <v>0.27594451196218489</v>
      </c>
      <c r="E311" s="102">
        <f>E173/(E29*1.18)</f>
        <v>0.86787989252143105</v>
      </c>
      <c r="F311" s="102">
        <f>F173/(F29*1.18)</f>
        <v>1</v>
      </c>
      <c r="G311" s="102">
        <f>G173/(G29*1.18)</f>
        <v>1.0000000000000002</v>
      </c>
      <c r="H311" s="102">
        <f>H173/(H29*1.18)</f>
        <v>0.97811260458950644</v>
      </c>
      <c r="I311" s="102">
        <v>1.0000000000000002</v>
      </c>
      <c r="J311" s="102">
        <f>J173/(J29*1.18)</f>
        <v>1.0072848854281662</v>
      </c>
      <c r="K311" s="102">
        <v>1.738576330596812</v>
      </c>
      <c r="L311" s="102">
        <f>L173/(L29*1.18)</f>
        <v>1.0097624882964136</v>
      </c>
      <c r="M311" s="102">
        <v>0.99650209649806643</v>
      </c>
      <c r="N311" s="102">
        <v>1</v>
      </c>
      <c r="O311" s="102">
        <v>0.99624829667244363</v>
      </c>
      <c r="P311" s="102">
        <v>1</v>
      </c>
      <c r="Q311" s="102">
        <v>0.99370066163125681</v>
      </c>
      <c r="R311" s="102">
        <v>1</v>
      </c>
      <c r="S311" s="102">
        <v>0.99646770339981861</v>
      </c>
      <c r="T311" s="102">
        <v>1</v>
      </c>
      <c r="U311" s="102" t="s">
        <v>224</v>
      </c>
      <c r="V311" s="103" t="s">
        <v>224</v>
      </c>
      <c r="W311" s="91">
        <v>0</v>
      </c>
      <c r="X311" s="115">
        <v>0</v>
      </c>
      <c r="Y311" s="115">
        <v>0</v>
      </c>
      <c r="Z311" s="115">
        <v>0</v>
      </c>
      <c r="AA311" s="115">
        <v>0</v>
      </c>
      <c r="AB311" s="115">
        <v>0.88429791469040497</v>
      </c>
      <c r="AC311" s="115">
        <v>0</v>
      </c>
      <c r="AD311" s="115">
        <v>-0.54570435136244044</v>
      </c>
      <c r="AE311" s="115">
        <v>0</v>
      </c>
      <c r="AF311" s="115">
        <v>-0.72881384230039847</v>
      </c>
      <c r="AG311" s="115">
        <v>0</v>
      </c>
      <c r="AH311" s="115">
        <v>3.4979035019335747E-3</v>
      </c>
      <c r="AI311" s="115">
        <v>0</v>
      </c>
      <c r="AJ311" s="115">
        <v>3.751703327556366E-3</v>
      </c>
      <c r="AK311" s="115">
        <v>0</v>
      </c>
      <c r="AL311" s="115">
        <v>6.2993383687431903E-3</v>
      </c>
      <c r="AM311" s="115">
        <v>0</v>
      </c>
      <c r="AN311" s="115">
        <v>3.5322966001813949E-3</v>
      </c>
      <c r="AO311" s="115" t="e">
        <v>#VALUE!</v>
      </c>
      <c r="AP311" s="115" t="e">
        <v>#VALUE!</v>
      </c>
      <c r="AR311" s="115">
        <v>0</v>
      </c>
      <c r="AS311" s="115">
        <v>0</v>
      </c>
      <c r="AT311" s="115">
        <v>0</v>
      </c>
      <c r="AU311" s="115">
        <v>0</v>
      </c>
      <c r="AV311" s="115">
        <v>0</v>
      </c>
      <c r="AW311" s="115">
        <v>0</v>
      </c>
      <c r="AX311" s="115">
        <v>0</v>
      </c>
      <c r="AY311" s="115">
        <v>0.73857633059681216</v>
      </c>
      <c r="AZ311" s="115">
        <v>-6.9217714357749927E-5</v>
      </c>
      <c r="BA311" s="115">
        <v>-3.4979035019337967E-3</v>
      </c>
      <c r="BB311" s="115">
        <v>4.8296280595772068E-5</v>
      </c>
      <c r="BC311" s="115">
        <v>-3.751703327556255E-3</v>
      </c>
      <c r="BD311" s="115">
        <v>5.3754094904046035E-5</v>
      </c>
      <c r="BE311" s="115">
        <v>-6.2993383687431903E-3</v>
      </c>
      <c r="BF311" s="115">
        <v>9.3538213105759382E-5</v>
      </c>
      <c r="BG311" s="115">
        <v>-3.5322966001813949E-3</v>
      </c>
      <c r="BH311" s="115">
        <v>5.4484059910708815E-5</v>
      </c>
      <c r="BI311" s="115" t="e">
        <v>#VALUE!</v>
      </c>
      <c r="BJ311" s="115" t="e">
        <v>#VALUE!</v>
      </c>
      <c r="BM311" s="115">
        <v>-6.9217714357749927E-5</v>
      </c>
      <c r="BN311" s="115">
        <v>-3.4979035019337967E-3</v>
      </c>
      <c r="BO311" s="115">
        <v>4.8296280595772068E-5</v>
      </c>
      <c r="BP311" s="115">
        <v>-3.751703327556255E-3</v>
      </c>
      <c r="BQ311" s="115">
        <v>5.3754094904046035E-5</v>
      </c>
      <c r="BR311" s="115">
        <v>-6.2993383687431903E-3</v>
      </c>
      <c r="BS311" s="115">
        <v>9.3538213105759382E-5</v>
      </c>
      <c r="BT311" s="115">
        <v>-3.5322966001813949E-3</v>
      </c>
      <c r="BU311" s="115">
        <v>5.4484059910708815E-5</v>
      </c>
    </row>
    <row r="312" spans="1:73" s="40" customFormat="1" hidden="1" outlineLevel="1" x14ac:dyDescent="0.25">
      <c r="A312" s="14" t="s">
        <v>477</v>
      </c>
      <c r="B312" s="23" t="s">
        <v>478</v>
      </c>
      <c r="C312" s="16"/>
      <c r="D312" s="43" t="s">
        <v>224</v>
      </c>
      <c r="E312" s="102" t="s">
        <v>224</v>
      </c>
      <c r="F312" s="102" t="s">
        <v>224</v>
      </c>
      <c r="G312" s="102" t="s">
        <v>224</v>
      </c>
      <c r="H312" s="102" t="s">
        <v>224</v>
      </c>
      <c r="I312" s="102" t="s">
        <v>224</v>
      </c>
      <c r="J312" s="102" t="s">
        <v>224</v>
      </c>
      <c r="K312" s="102" t="s">
        <v>224</v>
      </c>
      <c r="L312" s="102" t="s">
        <v>224</v>
      </c>
      <c r="M312" s="102" t="s">
        <v>224</v>
      </c>
      <c r="N312" s="102" t="s">
        <v>224</v>
      </c>
      <c r="O312" s="102" t="s">
        <v>224</v>
      </c>
      <c r="P312" s="102" t="s">
        <v>224</v>
      </c>
      <c r="Q312" s="102" t="s">
        <v>224</v>
      </c>
      <c r="R312" s="102" t="s">
        <v>224</v>
      </c>
      <c r="S312" s="102" t="s">
        <v>224</v>
      </c>
      <c r="T312" s="102" t="s">
        <v>224</v>
      </c>
      <c r="U312" s="102" t="s">
        <v>224</v>
      </c>
      <c r="V312" s="103" t="s">
        <v>224</v>
      </c>
      <c r="W312" s="91" t="e">
        <v>#VALUE!</v>
      </c>
      <c r="X312" s="115" t="e">
        <v>#VALUE!</v>
      </c>
      <c r="Y312" s="115" t="e">
        <v>#VALUE!</v>
      </c>
      <c r="Z312" s="115" t="e">
        <v>#VALUE!</v>
      </c>
      <c r="AA312" s="115" t="e">
        <v>#VALUE!</v>
      </c>
      <c r="AB312" s="115" t="e">
        <v>#VALUE!</v>
      </c>
      <c r="AC312" s="115" t="e">
        <v>#VALUE!</v>
      </c>
      <c r="AD312" s="115" t="e">
        <v>#VALUE!</v>
      </c>
      <c r="AE312" s="115" t="e">
        <v>#VALUE!</v>
      </c>
      <c r="AF312" s="115" t="e">
        <v>#VALUE!</v>
      </c>
      <c r="AG312" s="115" t="e">
        <v>#VALUE!</v>
      </c>
      <c r="AH312" s="115" t="e">
        <v>#VALUE!</v>
      </c>
      <c r="AI312" s="115" t="e">
        <v>#VALUE!</v>
      </c>
      <c r="AJ312" s="115" t="e">
        <v>#VALUE!</v>
      </c>
      <c r="AK312" s="115" t="e">
        <v>#VALUE!</v>
      </c>
      <c r="AL312" s="115" t="e">
        <v>#VALUE!</v>
      </c>
      <c r="AM312" s="115" t="e">
        <v>#VALUE!</v>
      </c>
      <c r="AN312" s="115" t="e">
        <v>#VALUE!</v>
      </c>
      <c r="AO312" s="115" t="e">
        <v>#VALUE!</v>
      </c>
      <c r="AP312" s="115" t="e">
        <v>#VALUE!</v>
      </c>
      <c r="AR312" s="115" t="e">
        <v>#VALUE!</v>
      </c>
      <c r="AS312" s="115" t="e">
        <v>#VALUE!</v>
      </c>
      <c r="AT312" s="115" t="e">
        <v>#VALUE!</v>
      </c>
      <c r="AU312" s="115" t="e">
        <v>#VALUE!</v>
      </c>
      <c r="AV312" s="115" t="e">
        <v>#VALUE!</v>
      </c>
      <c r="AW312" s="115" t="e">
        <v>#VALUE!</v>
      </c>
      <c r="AX312" s="115" t="e">
        <v>#VALUE!</v>
      </c>
      <c r="AY312" s="115" t="e">
        <v>#VALUE!</v>
      </c>
      <c r="AZ312" s="115" t="e">
        <v>#VALUE!</v>
      </c>
      <c r="BA312" s="115" t="e">
        <v>#VALUE!</v>
      </c>
      <c r="BB312" s="115" t="e">
        <v>#VALUE!</v>
      </c>
      <c r="BC312" s="115" t="e">
        <v>#VALUE!</v>
      </c>
      <c r="BD312" s="115" t="e">
        <v>#VALUE!</v>
      </c>
      <c r="BE312" s="115" t="e">
        <v>#VALUE!</v>
      </c>
      <c r="BF312" s="115" t="e">
        <v>#VALUE!</v>
      </c>
      <c r="BG312" s="115" t="e">
        <v>#VALUE!</v>
      </c>
      <c r="BH312" s="115" t="e">
        <v>#VALUE!</v>
      </c>
      <c r="BI312" s="115" t="e">
        <v>#VALUE!</v>
      </c>
      <c r="BJ312" s="115" t="e">
        <v>#VALUE!</v>
      </c>
      <c r="BM312" s="115" t="e">
        <v>#VALUE!</v>
      </c>
      <c r="BN312" s="115" t="e">
        <v>#VALUE!</v>
      </c>
      <c r="BO312" s="115" t="e">
        <v>#VALUE!</v>
      </c>
      <c r="BP312" s="115" t="e">
        <v>#VALUE!</v>
      </c>
      <c r="BQ312" s="115" t="e">
        <v>#VALUE!</v>
      </c>
      <c r="BR312" s="115" t="e">
        <v>#VALUE!</v>
      </c>
      <c r="BS312" s="115" t="e">
        <v>#VALUE!</v>
      </c>
      <c r="BT312" s="115" t="e">
        <v>#VALUE!</v>
      </c>
      <c r="BU312" s="115" t="e">
        <v>#VALUE!</v>
      </c>
    </row>
    <row r="313" spans="1:73" s="40" customFormat="1" ht="19.5" customHeight="1" collapsed="1" x14ac:dyDescent="0.25">
      <c r="A313" s="14" t="s">
        <v>479</v>
      </c>
      <c r="B313" s="23" t="s">
        <v>480</v>
      </c>
      <c r="C313" s="16" t="s">
        <v>464</v>
      </c>
      <c r="D313" s="43" t="s">
        <v>224</v>
      </c>
      <c r="E313" s="102" t="s">
        <v>224</v>
      </c>
      <c r="F313" s="102">
        <f>F176/(F32*1.18)</f>
        <v>0.93308591175107547</v>
      </c>
      <c r="G313" s="102">
        <f>G176/(G32*1.18)</f>
        <v>0.76829261726466502</v>
      </c>
      <c r="H313" s="102">
        <f>H176/(H32*1.18)</f>
        <v>0.54498153849075581</v>
      </c>
      <c r="I313" s="102">
        <v>0.46901169637080414</v>
      </c>
      <c r="J313" s="102">
        <f>J176/(J32*1.18)</f>
        <v>0.61273994784078689</v>
      </c>
      <c r="K313" s="102">
        <v>0.81529994082194224</v>
      </c>
      <c r="L313" s="102">
        <f>IFERROR(L176/(L32*1.18),0)</f>
        <v>0.69386020420129391</v>
      </c>
      <c r="M313" s="102">
        <v>0.83636785658227597</v>
      </c>
      <c r="N313" s="102">
        <v>0.84991994087271827</v>
      </c>
      <c r="O313" s="102">
        <v>0.88051743489000311</v>
      </c>
      <c r="P313" s="102">
        <v>0.90014603269030924</v>
      </c>
      <c r="Q313" s="102">
        <v>0.92528397269844553</v>
      </c>
      <c r="R313" s="102">
        <v>0.9499556619862336</v>
      </c>
      <c r="S313" s="102">
        <v>0.96972157971948392</v>
      </c>
      <c r="T313" s="102">
        <v>1</v>
      </c>
      <c r="U313" s="102" t="s">
        <v>224</v>
      </c>
      <c r="V313" s="103" t="s">
        <v>224</v>
      </c>
      <c r="W313" s="91">
        <v>0</v>
      </c>
      <c r="X313" s="115" t="e">
        <v>#VALUE!</v>
      </c>
      <c r="Y313" s="115" t="e">
        <v>#VALUE!</v>
      </c>
      <c r="Z313" s="115">
        <v>0</v>
      </c>
      <c r="AA313" s="115">
        <v>0</v>
      </c>
      <c r="AB313" s="115">
        <v>-0.2448813684882607</v>
      </c>
      <c r="AC313" s="115">
        <v>0</v>
      </c>
      <c r="AD313" s="115">
        <v>-0.20971547920257505</v>
      </c>
      <c r="AE313" s="115">
        <v>0</v>
      </c>
      <c r="AF313" s="115">
        <v>-0.12143973662064833</v>
      </c>
      <c r="AG313" s="115">
        <v>0</v>
      </c>
      <c r="AH313" s="115">
        <v>1.3552084290442301E-2</v>
      </c>
      <c r="AI313" s="115">
        <v>0</v>
      </c>
      <c r="AJ313" s="115">
        <v>1.9628597800306125E-2</v>
      </c>
      <c r="AK313" s="115">
        <v>0</v>
      </c>
      <c r="AL313" s="115">
        <v>2.4671689287788068E-2</v>
      </c>
      <c r="AM313" s="115">
        <v>0</v>
      </c>
      <c r="AN313" s="115">
        <v>3.0278420280516083E-2</v>
      </c>
      <c r="AO313" s="115" t="e">
        <v>#VALUE!</v>
      </c>
      <c r="AP313" s="115" t="e">
        <v>#VALUE!</v>
      </c>
      <c r="AR313" s="115" t="e">
        <v>#VALUE!</v>
      </c>
      <c r="AS313" s="115" t="e">
        <v>#VALUE!</v>
      </c>
      <c r="AT313" s="115">
        <v>0</v>
      </c>
      <c r="AU313" s="115">
        <v>0</v>
      </c>
      <c r="AV313" s="115">
        <v>0</v>
      </c>
      <c r="AW313" s="115">
        <v>0</v>
      </c>
      <c r="AX313" s="115">
        <v>0</v>
      </c>
      <c r="AY313" s="115">
        <v>0.37259923006070511</v>
      </c>
      <c r="AZ313" s="115">
        <v>0.10350175652338611</v>
      </c>
      <c r="BA313" s="115">
        <v>0.34445477636369126</v>
      </c>
      <c r="BB313" s="115">
        <v>0.17586994518639243</v>
      </c>
      <c r="BC313" s="115">
        <v>0.35324161304448998</v>
      </c>
      <c r="BD313" s="115">
        <v>0.10884635702926204</v>
      </c>
      <c r="BE313" s="115">
        <v>0.37224992261849699</v>
      </c>
      <c r="BF313" s="115">
        <v>6.9254246020084009E-2</v>
      </c>
      <c r="BG313" s="115">
        <v>0.39897955211454605</v>
      </c>
      <c r="BH313" s="115">
        <v>4.5538424625346074E-2</v>
      </c>
      <c r="BI313" s="115" t="e">
        <v>#VALUE!</v>
      </c>
      <c r="BJ313" s="115" t="e">
        <v>#VALUE!</v>
      </c>
      <c r="BM313" s="115">
        <v>0.10350175652338645</v>
      </c>
      <c r="BN313" s="115">
        <v>0.34445477636369126</v>
      </c>
      <c r="BO313" s="115">
        <v>0.1758699451863921</v>
      </c>
      <c r="BP313" s="115">
        <v>0.35324161304448998</v>
      </c>
      <c r="BQ313" s="115">
        <v>0.10884635702926204</v>
      </c>
      <c r="BR313" s="115">
        <v>0.37224992261849699</v>
      </c>
      <c r="BS313" s="115">
        <v>6.9254246020084009E-2</v>
      </c>
      <c r="BT313" s="115">
        <v>0.39897955211454605</v>
      </c>
      <c r="BU313" s="115">
        <v>4.5538424625346074E-2</v>
      </c>
    </row>
    <row r="314" spans="1:73" s="40" customFormat="1" ht="19.5" hidden="1" customHeight="1" outlineLevel="1" x14ac:dyDescent="0.25">
      <c r="A314" s="14" t="s">
        <v>481</v>
      </c>
      <c r="B314" s="23" t="s">
        <v>482</v>
      </c>
      <c r="C314" s="16" t="s">
        <v>464</v>
      </c>
      <c r="D314" s="117" t="s">
        <v>224</v>
      </c>
      <c r="E314" s="118" t="s">
        <v>224</v>
      </c>
      <c r="F314" s="118" t="s">
        <v>224</v>
      </c>
      <c r="G314" s="118" t="s">
        <v>224</v>
      </c>
      <c r="H314" s="118" t="s">
        <v>224</v>
      </c>
      <c r="I314" s="118" t="s">
        <v>224</v>
      </c>
      <c r="J314" s="118" t="s">
        <v>224</v>
      </c>
      <c r="K314" s="118" t="s">
        <v>224</v>
      </c>
      <c r="L314" s="118" t="s">
        <v>224</v>
      </c>
      <c r="M314" s="118" t="s">
        <v>224</v>
      </c>
      <c r="N314" s="118" t="s">
        <v>224</v>
      </c>
      <c r="O314" s="118" t="s">
        <v>224</v>
      </c>
      <c r="P314" s="118" t="s">
        <v>224</v>
      </c>
      <c r="Q314" s="118" t="s">
        <v>224</v>
      </c>
      <c r="R314" s="118" t="s">
        <v>224</v>
      </c>
      <c r="S314" s="118" t="s">
        <v>224</v>
      </c>
      <c r="T314" s="118" t="s">
        <v>224</v>
      </c>
      <c r="U314" s="118" t="s">
        <v>224</v>
      </c>
      <c r="V314" s="119" t="s">
        <v>224</v>
      </c>
      <c r="W314" s="91" t="e">
        <v>#VALUE!</v>
      </c>
      <c r="X314" s="115" t="e">
        <v>#VALUE!</v>
      </c>
      <c r="Y314" s="115" t="e">
        <v>#VALUE!</v>
      </c>
      <c r="Z314" s="115" t="e">
        <v>#VALUE!</v>
      </c>
      <c r="AA314" s="115" t="e">
        <v>#VALUE!</v>
      </c>
      <c r="AB314" s="115" t="e">
        <v>#VALUE!</v>
      </c>
      <c r="AC314" s="115" t="e">
        <v>#VALUE!</v>
      </c>
      <c r="AD314" s="115" t="e">
        <v>#VALUE!</v>
      </c>
      <c r="AE314" s="115" t="e">
        <v>#VALUE!</v>
      </c>
      <c r="AF314" s="115" t="e">
        <v>#VALUE!</v>
      </c>
      <c r="AG314" s="115" t="e">
        <v>#VALUE!</v>
      </c>
      <c r="AH314" s="115" t="e">
        <v>#VALUE!</v>
      </c>
      <c r="AI314" s="115" t="e">
        <v>#VALUE!</v>
      </c>
      <c r="AJ314" s="115" t="e">
        <v>#VALUE!</v>
      </c>
      <c r="AK314" s="115" t="e">
        <v>#VALUE!</v>
      </c>
      <c r="AL314" s="115" t="e">
        <v>#VALUE!</v>
      </c>
      <c r="AM314" s="115" t="e">
        <v>#VALUE!</v>
      </c>
      <c r="AN314" s="115" t="e">
        <v>#VALUE!</v>
      </c>
      <c r="AO314" s="115" t="e">
        <v>#VALUE!</v>
      </c>
      <c r="AP314" s="115" t="e">
        <v>#VALUE!</v>
      </c>
      <c r="AR314" s="115" t="e">
        <v>#VALUE!</v>
      </c>
      <c r="AS314" s="115" t="e">
        <v>#VALUE!</v>
      </c>
      <c r="AT314" s="115" t="e">
        <v>#VALUE!</v>
      </c>
      <c r="AU314" s="115" t="e">
        <v>#VALUE!</v>
      </c>
      <c r="AV314" s="115" t="e">
        <v>#VALUE!</v>
      </c>
      <c r="AW314" s="115" t="e">
        <v>#VALUE!</v>
      </c>
      <c r="AX314" s="115" t="e">
        <v>#VALUE!</v>
      </c>
      <c r="AY314" s="115" t="e">
        <v>#VALUE!</v>
      </c>
      <c r="AZ314" s="115" t="e">
        <v>#VALUE!</v>
      </c>
      <c r="BA314" s="115" t="e">
        <v>#VALUE!</v>
      </c>
      <c r="BB314" s="115" t="e">
        <v>#VALUE!</v>
      </c>
      <c r="BC314" s="115" t="e">
        <v>#VALUE!</v>
      </c>
      <c r="BD314" s="115" t="e">
        <v>#VALUE!</v>
      </c>
      <c r="BE314" s="115" t="e">
        <v>#VALUE!</v>
      </c>
      <c r="BF314" s="115" t="e">
        <v>#VALUE!</v>
      </c>
      <c r="BG314" s="115" t="e">
        <v>#VALUE!</v>
      </c>
      <c r="BH314" s="115" t="e">
        <v>#VALUE!</v>
      </c>
      <c r="BI314" s="115" t="e">
        <v>#VALUE!</v>
      </c>
      <c r="BJ314" s="115" t="e">
        <v>#VALUE!</v>
      </c>
      <c r="BM314" s="115" t="e">
        <v>#VALUE!</v>
      </c>
      <c r="BN314" s="115" t="e">
        <v>#VALUE!</v>
      </c>
      <c r="BO314" s="115" t="e">
        <v>#VALUE!</v>
      </c>
      <c r="BP314" s="115" t="e">
        <v>#VALUE!</v>
      </c>
      <c r="BQ314" s="115" t="e">
        <v>#VALUE!</v>
      </c>
      <c r="BR314" s="115" t="e">
        <v>#VALUE!</v>
      </c>
      <c r="BS314" s="115" t="e">
        <v>#VALUE!</v>
      </c>
      <c r="BT314" s="115" t="e">
        <v>#VALUE!</v>
      </c>
      <c r="BU314" s="115" t="e">
        <v>#VALUE!</v>
      </c>
    </row>
    <row r="315" spans="1:73" s="40" customFormat="1" ht="36.75" hidden="1" customHeight="1" outlineLevel="1" x14ac:dyDescent="0.25">
      <c r="A315" s="14" t="s">
        <v>483</v>
      </c>
      <c r="B315" s="22" t="s">
        <v>484</v>
      </c>
      <c r="C315" s="16" t="s">
        <v>464</v>
      </c>
      <c r="D315" s="117" t="s">
        <v>224</v>
      </c>
      <c r="E315" s="118" t="s">
        <v>224</v>
      </c>
      <c r="F315" s="118" t="s">
        <v>224</v>
      </c>
      <c r="G315" s="118" t="s">
        <v>224</v>
      </c>
      <c r="H315" s="118" t="s">
        <v>224</v>
      </c>
      <c r="I315" s="118" t="s">
        <v>224</v>
      </c>
      <c r="J315" s="118" t="s">
        <v>224</v>
      </c>
      <c r="K315" s="118" t="s">
        <v>224</v>
      </c>
      <c r="L315" s="118" t="s">
        <v>224</v>
      </c>
      <c r="M315" s="118" t="s">
        <v>224</v>
      </c>
      <c r="N315" s="118" t="s">
        <v>224</v>
      </c>
      <c r="O315" s="118" t="s">
        <v>224</v>
      </c>
      <c r="P315" s="118" t="s">
        <v>224</v>
      </c>
      <c r="Q315" s="118" t="s">
        <v>224</v>
      </c>
      <c r="R315" s="118" t="s">
        <v>224</v>
      </c>
      <c r="S315" s="118" t="s">
        <v>224</v>
      </c>
      <c r="T315" s="118" t="s">
        <v>224</v>
      </c>
      <c r="U315" s="118" t="s">
        <v>224</v>
      </c>
      <c r="V315" s="119" t="s">
        <v>224</v>
      </c>
      <c r="W315" s="91" t="e">
        <v>#VALUE!</v>
      </c>
      <c r="X315" s="115" t="e">
        <v>#VALUE!</v>
      </c>
      <c r="Y315" s="115" t="e">
        <v>#VALUE!</v>
      </c>
      <c r="Z315" s="115" t="e">
        <v>#VALUE!</v>
      </c>
      <c r="AA315" s="115" t="e">
        <v>#VALUE!</v>
      </c>
      <c r="AB315" s="115" t="e">
        <v>#VALUE!</v>
      </c>
      <c r="AC315" s="115" t="e">
        <v>#VALUE!</v>
      </c>
      <c r="AD315" s="115" t="e">
        <v>#VALUE!</v>
      </c>
      <c r="AE315" s="115" t="e">
        <v>#VALUE!</v>
      </c>
      <c r="AF315" s="115" t="e">
        <v>#VALUE!</v>
      </c>
      <c r="AG315" s="115" t="e">
        <v>#VALUE!</v>
      </c>
      <c r="AH315" s="115" t="e">
        <v>#VALUE!</v>
      </c>
      <c r="AI315" s="115" t="e">
        <v>#VALUE!</v>
      </c>
      <c r="AJ315" s="115" t="e">
        <v>#VALUE!</v>
      </c>
      <c r="AK315" s="115" t="e">
        <v>#VALUE!</v>
      </c>
      <c r="AL315" s="115" t="e">
        <v>#VALUE!</v>
      </c>
      <c r="AM315" s="115" t="e">
        <v>#VALUE!</v>
      </c>
      <c r="AN315" s="115" t="e">
        <v>#VALUE!</v>
      </c>
      <c r="AO315" s="115" t="e">
        <v>#VALUE!</v>
      </c>
      <c r="AP315" s="115" t="e">
        <v>#VALUE!</v>
      </c>
      <c r="AR315" s="115" t="e">
        <v>#VALUE!</v>
      </c>
      <c r="AS315" s="115" t="e">
        <v>#VALUE!</v>
      </c>
      <c r="AT315" s="115" t="e">
        <v>#VALUE!</v>
      </c>
      <c r="AU315" s="115" t="e">
        <v>#VALUE!</v>
      </c>
      <c r="AV315" s="115" t="e">
        <v>#VALUE!</v>
      </c>
      <c r="AW315" s="115" t="e">
        <v>#VALUE!</v>
      </c>
      <c r="AX315" s="115" t="e">
        <v>#VALUE!</v>
      </c>
      <c r="AY315" s="115" t="e">
        <v>#VALUE!</v>
      </c>
      <c r="AZ315" s="115" t="e">
        <v>#VALUE!</v>
      </c>
      <c r="BA315" s="115" t="e">
        <v>#VALUE!</v>
      </c>
      <c r="BB315" s="115" t="e">
        <v>#VALUE!</v>
      </c>
      <c r="BC315" s="115" t="e">
        <v>#VALUE!</v>
      </c>
      <c r="BD315" s="115" t="e">
        <v>#VALUE!</v>
      </c>
      <c r="BE315" s="115" t="e">
        <v>#VALUE!</v>
      </c>
      <c r="BF315" s="115" t="e">
        <v>#VALUE!</v>
      </c>
      <c r="BG315" s="115" t="e">
        <v>#VALUE!</v>
      </c>
      <c r="BH315" s="115" t="e">
        <v>#VALUE!</v>
      </c>
      <c r="BI315" s="115" t="e">
        <v>#VALUE!</v>
      </c>
      <c r="BJ315" s="115" t="e">
        <v>#VALUE!</v>
      </c>
      <c r="BM315" s="115" t="e">
        <v>#VALUE!</v>
      </c>
      <c r="BN315" s="115" t="e">
        <v>#VALUE!</v>
      </c>
      <c r="BO315" s="115" t="e">
        <v>#VALUE!</v>
      </c>
      <c r="BP315" s="115" t="e">
        <v>#VALUE!</v>
      </c>
      <c r="BQ315" s="115" t="e">
        <v>#VALUE!</v>
      </c>
      <c r="BR315" s="115" t="e">
        <v>#VALUE!</v>
      </c>
      <c r="BS315" s="115" t="e">
        <v>#VALUE!</v>
      </c>
      <c r="BT315" s="115" t="e">
        <v>#VALUE!</v>
      </c>
      <c r="BU315" s="115" t="e">
        <v>#VALUE!</v>
      </c>
    </row>
    <row r="316" spans="1:73" s="40" customFormat="1" ht="19.5" hidden="1" customHeight="1" outlineLevel="1" x14ac:dyDescent="0.25">
      <c r="A316" s="14" t="s">
        <v>485</v>
      </c>
      <c r="B316" s="120" t="s">
        <v>41</v>
      </c>
      <c r="C316" s="16" t="s">
        <v>464</v>
      </c>
      <c r="D316" s="43" t="s">
        <v>224</v>
      </c>
      <c r="E316" s="102" t="s">
        <v>224</v>
      </c>
      <c r="F316" s="102" t="s">
        <v>224</v>
      </c>
      <c r="G316" s="102" t="s">
        <v>224</v>
      </c>
      <c r="H316" s="102" t="s">
        <v>224</v>
      </c>
      <c r="I316" s="102" t="s">
        <v>224</v>
      </c>
      <c r="J316" s="102" t="s">
        <v>224</v>
      </c>
      <c r="K316" s="102" t="s">
        <v>224</v>
      </c>
      <c r="L316" s="102" t="s">
        <v>224</v>
      </c>
      <c r="M316" s="102" t="s">
        <v>224</v>
      </c>
      <c r="N316" s="102" t="s">
        <v>224</v>
      </c>
      <c r="O316" s="102" t="s">
        <v>224</v>
      </c>
      <c r="P316" s="102" t="s">
        <v>224</v>
      </c>
      <c r="Q316" s="102" t="s">
        <v>224</v>
      </c>
      <c r="R316" s="102" t="s">
        <v>224</v>
      </c>
      <c r="S316" s="102" t="s">
        <v>224</v>
      </c>
      <c r="T316" s="102" t="s">
        <v>224</v>
      </c>
      <c r="U316" s="102" t="s">
        <v>224</v>
      </c>
      <c r="V316" s="103" t="s">
        <v>224</v>
      </c>
      <c r="W316" s="91" t="e">
        <v>#VALUE!</v>
      </c>
      <c r="X316" s="115" t="e">
        <v>#VALUE!</v>
      </c>
      <c r="Y316" s="115" t="e">
        <v>#VALUE!</v>
      </c>
      <c r="Z316" s="115" t="e">
        <v>#VALUE!</v>
      </c>
      <c r="AA316" s="115" t="e">
        <v>#VALUE!</v>
      </c>
      <c r="AB316" s="115" t="e">
        <v>#VALUE!</v>
      </c>
      <c r="AC316" s="115" t="e">
        <v>#VALUE!</v>
      </c>
      <c r="AD316" s="115" t="e">
        <v>#VALUE!</v>
      </c>
      <c r="AE316" s="115" t="e">
        <v>#VALUE!</v>
      </c>
      <c r="AF316" s="115" t="e">
        <v>#VALUE!</v>
      </c>
      <c r="AG316" s="115" t="e">
        <v>#VALUE!</v>
      </c>
      <c r="AH316" s="115" t="e">
        <v>#VALUE!</v>
      </c>
      <c r="AI316" s="115" t="e">
        <v>#VALUE!</v>
      </c>
      <c r="AJ316" s="115" t="e">
        <v>#VALUE!</v>
      </c>
      <c r="AK316" s="115" t="e">
        <v>#VALUE!</v>
      </c>
      <c r="AL316" s="115" t="e">
        <v>#VALUE!</v>
      </c>
      <c r="AM316" s="115" t="e">
        <v>#VALUE!</v>
      </c>
      <c r="AN316" s="115" t="e">
        <v>#VALUE!</v>
      </c>
      <c r="AO316" s="115" t="e">
        <v>#VALUE!</v>
      </c>
      <c r="AP316" s="115" t="e">
        <v>#VALUE!</v>
      </c>
      <c r="AR316" s="115" t="e">
        <v>#VALUE!</v>
      </c>
      <c r="AS316" s="115" t="e">
        <v>#VALUE!</v>
      </c>
      <c r="AT316" s="115" t="e">
        <v>#VALUE!</v>
      </c>
      <c r="AU316" s="115" t="e">
        <v>#VALUE!</v>
      </c>
      <c r="AV316" s="115" t="e">
        <v>#VALUE!</v>
      </c>
      <c r="AW316" s="115" t="e">
        <v>#VALUE!</v>
      </c>
      <c r="AX316" s="115" t="e">
        <v>#VALUE!</v>
      </c>
      <c r="AY316" s="115" t="e">
        <v>#VALUE!</v>
      </c>
      <c r="AZ316" s="115" t="e">
        <v>#VALUE!</v>
      </c>
      <c r="BA316" s="115" t="e">
        <v>#VALUE!</v>
      </c>
      <c r="BB316" s="115" t="e">
        <v>#VALUE!</v>
      </c>
      <c r="BC316" s="115" t="e">
        <v>#VALUE!</v>
      </c>
      <c r="BD316" s="115" t="e">
        <v>#VALUE!</v>
      </c>
      <c r="BE316" s="115" t="e">
        <v>#VALUE!</v>
      </c>
      <c r="BF316" s="115" t="e">
        <v>#VALUE!</v>
      </c>
      <c r="BG316" s="115" t="e">
        <v>#VALUE!</v>
      </c>
      <c r="BH316" s="115" t="e">
        <v>#VALUE!</v>
      </c>
      <c r="BI316" s="115" t="e">
        <v>#VALUE!</v>
      </c>
      <c r="BJ316" s="115" t="e">
        <v>#VALUE!</v>
      </c>
      <c r="BM316" s="115" t="e">
        <v>#VALUE!</v>
      </c>
      <c r="BN316" s="115" t="e">
        <v>#VALUE!</v>
      </c>
      <c r="BO316" s="115" t="e">
        <v>#VALUE!</v>
      </c>
      <c r="BP316" s="115" t="e">
        <v>#VALUE!</v>
      </c>
      <c r="BQ316" s="115" t="e">
        <v>#VALUE!</v>
      </c>
      <c r="BR316" s="115" t="e">
        <v>#VALUE!</v>
      </c>
      <c r="BS316" s="115" t="e">
        <v>#VALUE!</v>
      </c>
      <c r="BT316" s="115" t="e">
        <v>#VALUE!</v>
      </c>
      <c r="BU316" s="115" t="e">
        <v>#VALUE!</v>
      </c>
    </row>
    <row r="317" spans="1:73" s="40" customFormat="1" ht="19.5" hidden="1" customHeight="1" outlineLevel="1" thickBot="1" x14ac:dyDescent="0.3">
      <c r="A317" s="30" t="s">
        <v>486</v>
      </c>
      <c r="B317" s="121" t="s">
        <v>43</v>
      </c>
      <c r="C317" s="32" t="s">
        <v>464</v>
      </c>
      <c r="D317" s="122" t="s">
        <v>224</v>
      </c>
      <c r="E317" s="123" t="s">
        <v>224</v>
      </c>
      <c r="F317" s="123" t="s">
        <v>224</v>
      </c>
      <c r="G317" s="123" t="s">
        <v>224</v>
      </c>
      <c r="H317" s="123" t="s">
        <v>224</v>
      </c>
      <c r="I317" s="123" t="s">
        <v>224</v>
      </c>
      <c r="J317" s="123" t="s">
        <v>224</v>
      </c>
      <c r="K317" s="123" t="s">
        <v>224</v>
      </c>
      <c r="L317" s="123" t="s">
        <v>224</v>
      </c>
      <c r="M317" s="123" t="s">
        <v>224</v>
      </c>
      <c r="N317" s="123" t="s">
        <v>224</v>
      </c>
      <c r="O317" s="123" t="s">
        <v>224</v>
      </c>
      <c r="P317" s="123" t="s">
        <v>224</v>
      </c>
      <c r="Q317" s="123" t="s">
        <v>224</v>
      </c>
      <c r="R317" s="123" t="s">
        <v>224</v>
      </c>
      <c r="S317" s="123" t="s">
        <v>224</v>
      </c>
      <c r="T317" s="123" t="s">
        <v>224</v>
      </c>
      <c r="U317" s="123" t="s">
        <v>224</v>
      </c>
      <c r="V317" s="124" t="s">
        <v>224</v>
      </c>
      <c r="W317" s="91" t="e">
        <v>#VALUE!</v>
      </c>
      <c r="X317" s="115" t="e">
        <v>#VALUE!</v>
      </c>
      <c r="Y317" s="115" t="e">
        <v>#VALUE!</v>
      </c>
      <c r="Z317" s="115" t="e">
        <v>#VALUE!</v>
      </c>
      <c r="AA317" s="115" t="e">
        <v>#VALUE!</v>
      </c>
      <c r="AB317" s="115" t="e">
        <v>#VALUE!</v>
      </c>
      <c r="AC317" s="115" t="e">
        <v>#VALUE!</v>
      </c>
      <c r="AD317" s="115" t="e">
        <v>#VALUE!</v>
      </c>
      <c r="AE317" s="115" t="e">
        <v>#VALUE!</v>
      </c>
      <c r="AF317" s="115" t="e">
        <v>#VALUE!</v>
      </c>
      <c r="AG317" s="115" t="e">
        <v>#VALUE!</v>
      </c>
      <c r="AH317" s="115" t="e">
        <v>#VALUE!</v>
      </c>
      <c r="AI317" s="115" t="e">
        <v>#VALUE!</v>
      </c>
      <c r="AJ317" s="115" t="e">
        <v>#VALUE!</v>
      </c>
      <c r="AK317" s="115" t="e">
        <v>#VALUE!</v>
      </c>
      <c r="AL317" s="115" t="e">
        <v>#VALUE!</v>
      </c>
      <c r="AM317" s="115" t="e">
        <v>#VALUE!</v>
      </c>
      <c r="AN317" s="115" t="e">
        <v>#VALUE!</v>
      </c>
      <c r="AO317" s="115" t="e">
        <v>#VALUE!</v>
      </c>
      <c r="AP317" s="115" t="e">
        <v>#VALUE!</v>
      </c>
      <c r="AR317" s="115" t="e">
        <v>#VALUE!</v>
      </c>
      <c r="AS317" s="115" t="e">
        <v>#VALUE!</v>
      </c>
      <c r="AT317" s="115" t="e">
        <v>#VALUE!</v>
      </c>
      <c r="AU317" s="115" t="e">
        <v>#VALUE!</v>
      </c>
      <c r="AV317" s="115" t="e">
        <v>#VALUE!</v>
      </c>
      <c r="AW317" s="115" t="e">
        <v>#VALUE!</v>
      </c>
      <c r="AX317" s="115" t="e">
        <v>#VALUE!</v>
      </c>
      <c r="AY317" s="115" t="e">
        <v>#VALUE!</v>
      </c>
      <c r="AZ317" s="115" t="e">
        <v>#VALUE!</v>
      </c>
      <c r="BA317" s="115" t="e">
        <v>#VALUE!</v>
      </c>
      <c r="BB317" s="115" t="e">
        <v>#VALUE!</v>
      </c>
      <c r="BC317" s="115" t="e">
        <v>#VALUE!</v>
      </c>
      <c r="BD317" s="115" t="e">
        <v>#VALUE!</v>
      </c>
      <c r="BE317" s="115" t="e">
        <v>#VALUE!</v>
      </c>
      <c r="BF317" s="115" t="e">
        <v>#VALUE!</v>
      </c>
      <c r="BG317" s="115" t="e">
        <v>#VALUE!</v>
      </c>
      <c r="BH317" s="115" t="e">
        <v>#VALUE!</v>
      </c>
      <c r="BI317" s="115" t="e">
        <v>#VALUE!</v>
      </c>
      <c r="BJ317" s="115" t="e">
        <v>#VALUE!</v>
      </c>
      <c r="BM317" s="115" t="e">
        <v>#VALUE!</v>
      </c>
      <c r="BN317" s="115" t="e">
        <v>#VALUE!</v>
      </c>
      <c r="BO317" s="115" t="e">
        <v>#VALUE!</v>
      </c>
      <c r="BP317" s="115" t="e">
        <v>#VALUE!</v>
      </c>
      <c r="BQ317" s="115" t="e">
        <v>#VALUE!</v>
      </c>
      <c r="BR317" s="115" t="e">
        <v>#VALUE!</v>
      </c>
      <c r="BS317" s="115" t="e">
        <v>#VALUE!</v>
      </c>
      <c r="BT317" s="115" t="e">
        <v>#VALUE!</v>
      </c>
      <c r="BU317" s="115" t="e">
        <v>#VALUE!</v>
      </c>
    </row>
    <row r="318" spans="1:73" s="40" customFormat="1" ht="15.6" customHeight="1" collapsed="1" thickBot="1" x14ac:dyDescent="0.3">
      <c r="A318" s="150" t="s">
        <v>487</v>
      </c>
      <c r="B318" s="151"/>
      <c r="C318" s="151"/>
      <c r="D318" s="151"/>
      <c r="E318" s="151"/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  <c r="R318" s="151"/>
      <c r="S318" s="151"/>
      <c r="T318" s="151"/>
      <c r="U318" s="151"/>
      <c r="V318" s="152"/>
      <c r="W318" s="91">
        <v>0</v>
      </c>
      <c r="X318" s="115">
        <v>0</v>
      </c>
      <c r="Y318" s="115">
        <v>0</v>
      </c>
      <c r="Z318" s="115">
        <v>0</v>
      </c>
      <c r="AA318" s="115">
        <v>0</v>
      </c>
      <c r="AB318" s="115">
        <v>0</v>
      </c>
      <c r="AC318" s="115">
        <v>0</v>
      </c>
      <c r="AD318" s="115">
        <v>0</v>
      </c>
      <c r="AE318" s="115">
        <v>0</v>
      </c>
      <c r="AF318" s="115">
        <v>0</v>
      </c>
      <c r="AG318" s="115">
        <v>0</v>
      </c>
      <c r="AH318" s="115">
        <v>0</v>
      </c>
      <c r="AI318" s="115">
        <v>0</v>
      </c>
      <c r="AJ318" s="115">
        <v>0</v>
      </c>
      <c r="AK318" s="115">
        <v>0</v>
      </c>
      <c r="AL318" s="115">
        <v>0</v>
      </c>
      <c r="AM318" s="115">
        <v>0</v>
      </c>
      <c r="AN318" s="115">
        <v>0</v>
      </c>
      <c r="AO318" s="115">
        <v>0</v>
      </c>
      <c r="AP318" s="115">
        <v>0</v>
      </c>
      <c r="AR318" s="115">
        <v>0</v>
      </c>
      <c r="AS318" s="115">
        <v>0</v>
      </c>
      <c r="AT318" s="115">
        <v>0</v>
      </c>
      <c r="AU318" s="115">
        <v>0</v>
      </c>
      <c r="AV318" s="115">
        <v>0</v>
      </c>
      <c r="AW318" s="115">
        <v>0</v>
      </c>
      <c r="AX318" s="115">
        <v>0</v>
      </c>
      <c r="AY318" s="115">
        <v>0</v>
      </c>
      <c r="AZ318" s="115">
        <v>0</v>
      </c>
      <c r="BA318" s="115">
        <v>0</v>
      </c>
      <c r="BB318" s="115">
        <v>0</v>
      </c>
      <c r="BC318" s="115">
        <v>0</v>
      </c>
      <c r="BD318" s="115">
        <v>0</v>
      </c>
      <c r="BE318" s="115">
        <v>0</v>
      </c>
      <c r="BF318" s="115">
        <v>0</v>
      </c>
      <c r="BG318" s="115">
        <v>0</v>
      </c>
      <c r="BH318" s="115">
        <v>0</v>
      </c>
      <c r="BI318" s="115">
        <v>0</v>
      </c>
      <c r="BJ318" s="115">
        <v>0</v>
      </c>
      <c r="BM318" s="115">
        <v>0</v>
      </c>
      <c r="BN318" s="115">
        <v>0</v>
      </c>
      <c r="BO318" s="115">
        <v>0</v>
      </c>
      <c r="BP318" s="115">
        <v>0</v>
      </c>
      <c r="BQ318" s="115">
        <v>0</v>
      </c>
      <c r="BR318" s="115">
        <v>0</v>
      </c>
      <c r="BS318" s="115">
        <v>0</v>
      </c>
      <c r="BT318" s="115">
        <v>0</v>
      </c>
      <c r="BU318" s="115">
        <v>0</v>
      </c>
    </row>
    <row r="319" spans="1:73" ht="31.5" hidden="1" outlineLevel="1" x14ac:dyDescent="0.25">
      <c r="A319" s="8" t="s">
        <v>488</v>
      </c>
      <c r="B319" s="9" t="s">
        <v>489</v>
      </c>
      <c r="C319" s="10" t="s">
        <v>224</v>
      </c>
      <c r="D319" s="36" t="s">
        <v>490</v>
      </c>
      <c r="E319" s="96" t="s">
        <v>490</v>
      </c>
      <c r="F319" s="89" t="s">
        <v>490</v>
      </c>
      <c r="G319" s="89" t="s">
        <v>490</v>
      </c>
      <c r="H319" s="89" t="s">
        <v>490</v>
      </c>
      <c r="I319" s="89" t="s">
        <v>490</v>
      </c>
      <c r="J319" s="89" t="s">
        <v>490</v>
      </c>
      <c r="K319" s="89" t="s">
        <v>490</v>
      </c>
      <c r="L319" s="89" t="s">
        <v>490</v>
      </c>
      <c r="M319" s="89" t="s">
        <v>490</v>
      </c>
      <c r="N319" s="89" t="s">
        <v>490</v>
      </c>
      <c r="O319" s="89" t="s">
        <v>490</v>
      </c>
      <c r="P319" s="89" t="s">
        <v>490</v>
      </c>
      <c r="Q319" s="89" t="s">
        <v>490</v>
      </c>
      <c r="R319" s="89" t="s">
        <v>490</v>
      </c>
      <c r="S319" s="89" t="s">
        <v>490</v>
      </c>
      <c r="T319" s="89" t="s">
        <v>490</v>
      </c>
      <c r="U319" s="89" t="s">
        <v>490</v>
      </c>
      <c r="V319" s="90" t="s">
        <v>490</v>
      </c>
      <c r="W319" s="91" t="e">
        <v>#VALUE!</v>
      </c>
      <c r="X319" s="115" t="e">
        <v>#VALUE!</v>
      </c>
      <c r="Y319" s="115" t="e">
        <v>#VALUE!</v>
      </c>
      <c r="Z319" s="115" t="e">
        <v>#VALUE!</v>
      </c>
      <c r="AA319" s="115" t="e">
        <v>#VALUE!</v>
      </c>
      <c r="AB319" s="115" t="e">
        <v>#VALUE!</v>
      </c>
      <c r="AC319" s="115" t="e">
        <v>#VALUE!</v>
      </c>
      <c r="AD319" s="115" t="e">
        <v>#VALUE!</v>
      </c>
      <c r="AE319" s="115" t="e">
        <v>#VALUE!</v>
      </c>
      <c r="AF319" s="115" t="e">
        <v>#VALUE!</v>
      </c>
      <c r="AG319" s="115" t="e">
        <v>#VALUE!</v>
      </c>
      <c r="AH319" s="115" t="e">
        <v>#VALUE!</v>
      </c>
      <c r="AI319" s="115" t="e">
        <v>#VALUE!</v>
      </c>
      <c r="AJ319" s="115" t="e">
        <v>#VALUE!</v>
      </c>
      <c r="AK319" s="115" t="e">
        <v>#VALUE!</v>
      </c>
      <c r="AL319" s="115" t="e">
        <v>#VALUE!</v>
      </c>
      <c r="AM319" s="115" t="e">
        <v>#VALUE!</v>
      </c>
      <c r="AN319" s="115" t="e">
        <v>#VALUE!</v>
      </c>
      <c r="AO319" s="115" t="e">
        <v>#VALUE!</v>
      </c>
      <c r="AP319" s="115" t="e">
        <v>#VALUE!</v>
      </c>
      <c r="AR319" s="115" t="e">
        <v>#VALUE!</v>
      </c>
      <c r="AS319" s="115" t="e">
        <v>#VALUE!</v>
      </c>
      <c r="AT319" s="115" t="e">
        <v>#VALUE!</v>
      </c>
      <c r="AU319" s="115" t="e">
        <v>#VALUE!</v>
      </c>
      <c r="AV319" s="115" t="e">
        <v>#VALUE!</v>
      </c>
      <c r="AW319" s="115" t="e">
        <v>#VALUE!</v>
      </c>
      <c r="AX319" s="115" t="e">
        <v>#VALUE!</v>
      </c>
      <c r="AY319" s="115" t="e">
        <v>#VALUE!</v>
      </c>
      <c r="AZ319" s="115" t="e">
        <v>#VALUE!</v>
      </c>
      <c r="BA319" s="115" t="e">
        <v>#VALUE!</v>
      </c>
      <c r="BB319" s="115" t="e">
        <v>#VALUE!</v>
      </c>
      <c r="BC319" s="115" t="e">
        <v>#VALUE!</v>
      </c>
      <c r="BD319" s="115" t="e">
        <v>#VALUE!</v>
      </c>
      <c r="BE319" s="115" t="e">
        <v>#VALUE!</v>
      </c>
      <c r="BF319" s="115" t="e">
        <v>#VALUE!</v>
      </c>
      <c r="BG319" s="115" t="e">
        <v>#VALUE!</v>
      </c>
      <c r="BH319" s="115" t="e">
        <v>#VALUE!</v>
      </c>
      <c r="BI319" s="115" t="e">
        <v>#VALUE!</v>
      </c>
      <c r="BJ319" s="115" t="e">
        <v>#VALUE!</v>
      </c>
      <c r="BM319" s="115" t="e">
        <v>#VALUE!</v>
      </c>
      <c r="BN319" s="115" t="e">
        <v>#VALUE!</v>
      </c>
      <c r="BO319" s="115" t="e">
        <v>#VALUE!</v>
      </c>
      <c r="BP319" s="115" t="e">
        <v>#VALUE!</v>
      </c>
      <c r="BQ319" s="115" t="e">
        <v>#VALUE!</v>
      </c>
      <c r="BR319" s="115" t="e">
        <v>#VALUE!</v>
      </c>
      <c r="BS319" s="115" t="e">
        <v>#VALUE!</v>
      </c>
      <c r="BT319" s="115" t="e">
        <v>#VALUE!</v>
      </c>
      <c r="BU319" s="115" t="e">
        <v>#VALUE!</v>
      </c>
    </row>
    <row r="320" spans="1:73" hidden="1" outlineLevel="1" x14ac:dyDescent="0.25">
      <c r="A320" s="14" t="s">
        <v>491</v>
      </c>
      <c r="B320" s="21" t="s">
        <v>492</v>
      </c>
      <c r="C320" s="16" t="s">
        <v>493</v>
      </c>
      <c r="D320" s="17" t="s">
        <v>224</v>
      </c>
      <c r="E320" s="89" t="s">
        <v>224</v>
      </c>
      <c r="F320" s="89" t="s">
        <v>224</v>
      </c>
      <c r="G320" s="89" t="s">
        <v>224</v>
      </c>
      <c r="H320" s="89" t="s">
        <v>224</v>
      </c>
      <c r="I320" s="89" t="s">
        <v>224</v>
      </c>
      <c r="J320" s="89" t="s">
        <v>224</v>
      </c>
      <c r="K320" s="89" t="s">
        <v>224</v>
      </c>
      <c r="L320" s="89" t="s">
        <v>224</v>
      </c>
      <c r="M320" s="89" t="s">
        <v>224</v>
      </c>
      <c r="N320" s="89" t="s">
        <v>224</v>
      </c>
      <c r="O320" s="89" t="s">
        <v>224</v>
      </c>
      <c r="P320" s="89" t="s">
        <v>224</v>
      </c>
      <c r="Q320" s="89" t="s">
        <v>224</v>
      </c>
      <c r="R320" s="89" t="s">
        <v>224</v>
      </c>
      <c r="S320" s="89" t="s">
        <v>224</v>
      </c>
      <c r="T320" s="89" t="s">
        <v>224</v>
      </c>
      <c r="U320" s="89" t="s">
        <v>224</v>
      </c>
      <c r="V320" s="90" t="s">
        <v>224</v>
      </c>
      <c r="W320" s="91" t="e">
        <v>#VALUE!</v>
      </c>
      <c r="X320" s="115" t="e">
        <v>#VALUE!</v>
      </c>
      <c r="Y320" s="115" t="e">
        <v>#VALUE!</v>
      </c>
      <c r="Z320" s="115" t="e">
        <v>#VALUE!</v>
      </c>
      <c r="AA320" s="115" t="e">
        <v>#VALUE!</v>
      </c>
      <c r="AB320" s="115" t="e">
        <v>#VALUE!</v>
      </c>
      <c r="AC320" s="115" t="e">
        <v>#VALUE!</v>
      </c>
      <c r="AD320" s="115" t="e">
        <v>#VALUE!</v>
      </c>
      <c r="AE320" s="115" t="e">
        <v>#VALUE!</v>
      </c>
      <c r="AF320" s="115" t="e">
        <v>#VALUE!</v>
      </c>
      <c r="AG320" s="115" t="e">
        <v>#VALUE!</v>
      </c>
      <c r="AH320" s="115" t="e">
        <v>#VALUE!</v>
      </c>
      <c r="AI320" s="115" t="e">
        <v>#VALUE!</v>
      </c>
      <c r="AJ320" s="115" t="e">
        <v>#VALUE!</v>
      </c>
      <c r="AK320" s="115" t="e">
        <v>#VALUE!</v>
      </c>
      <c r="AL320" s="115" t="e">
        <v>#VALUE!</v>
      </c>
      <c r="AM320" s="115" t="e">
        <v>#VALUE!</v>
      </c>
      <c r="AN320" s="115" t="e">
        <v>#VALUE!</v>
      </c>
      <c r="AO320" s="115" t="e">
        <v>#VALUE!</v>
      </c>
      <c r="AP320" s="115" t="e">
        <v>#VALUE!</v>
      </c>
      <c r="AR320" s="115" t="e">
        <v>#VALUE!</v>
      </c>
      <c r="AS320" s="115" t="e">
        <v>#VALUE!</v>
      </c>
      <c r="AT320" s="115" t="e">
        <v>#VALUE!</v>
      </c>
      <c r="AU320" s="115" t="e">
        <v>#VALUE!</v>
      </c>
      <c r="AV320" s="115" t="e">
        <v>#VALUE!</v>
      </c>
      <c r="AW320" s="115" t="e">
        <v>#VALUE!</v>
      </c>
      <c r="AX320" s="115" t="e">
        <v>#VALUE!</v>
      </c>
      <c r="AY320" s="115" t="e">
        <v>#VALUE!</v>
      </c>
      <c r="AZ320" s="115" t="e">
        <v>#VALUE!</v>
      </c>
      <c r="BA320" s="115" t="e">
        <v>#VALUE!</v>
      </c>
      <c r="BB320" s="115" t="e">
        <v>#VALUE!</v>
      </c>
      <c r="BC320" s="115" t="e">
        <v>#VALUE!</v>
      </c>
      <c r="BD320" s="115" t="e">
        <v>#VALUE!</v>
      </c>
      <c r="BE320" s="115" t="e">
        <v>#VALUE!</v>
      </c>
      <c r="BF320" s="115" t="e">
        <v>#VALUE!</v>
      </c>
      <c r="BG320" s="115" t="e">
        <v>#VALUE!</v>
      </c>
      <c r="BH320" s="115" t="e">
        <v>#VALUE!</v>
      </c>
      <c r="BI320" s="115" t="e">
        <v>#VALUE!</v>
      </c>
      <c r="BJ320" s="115" t="e">
        <v>#VALUE!</v>
      </c>
      <c r="BM320" s="115" t="e">
        <v>#VALUE!</v>
      </c>
      <c r="BN320" s="115" t="e">
        <v>#VALUE!</v>
      </c>
      <c r="BO320" s="115" t="e">
        <v>#VALUE!</v>
      </c>
      <c r="BP320" s="115" t="e">
        <v>#VALUE!</v>
      </c>
      <c r="BQ320" s="115" t="e">
        <v>#VALUE!</v>
      </c>
      <c r="BR320" s="115" t="e">
        <v>#VALUE!</v>
      </c>
      <c r="BS320" s="115" t="e">
        <v>#VALUE!</v>
      </c>
      <c r="BT320" s="115" t="e">
        <v>#VALUE!</v>
      </c>
      <c r="BU320" s="115" t="e">
        <v>#VALUE!</v>
      </c>
    </row>
    <row r="321" spans="1:73" hidden="1" outlineLevel="1" x14ac:dyDescent="0.25">
      <c r="A321" s="14" t="s">
        <v>494</v>
      </c>
      <c r="B321" s="21" t="s">
        <v>495</v>
      </c>
      <c r="C321" s="16" t="s">
        <v>496</v>
      </c>
      <c r="D321" s="17" t="s">
        <v>224</v>
      </c>
      <c r="E321" s="89" t="s">
        <v>224</v>
      </c>
      <c r="F321" s="89" t="s">
        <v>224</v>
      </c>
      <c r="G321" s="89" t="s">
        <v>224</v>
      </c>
      <c r="H321" s="89" t="s">
        <v>224</v>
      </c>
      <c r="I321" s="89" t="s">
        <v>224</v>
      </c>
      <c r="J321" s="89" t="s">
        <v>224</v>
      </c>
      <c r="K321" s="89" t="s">
        <v>224</v>
      </c>
      <c r="L321" s="89" t="s">
        <v>224</v>
      </c>
      <c r="M321" s="89" t="s">
        <v>224</v>
      </c>
      <c r="N321" s="89" t="s">
        <v>224</v>
      </c>
      <c r="O321" s="89" t="s">
        <v>224</v>
      </c>
      <c r="P321" s="89" t="s">
        <v>224</v>
      </c>
      <c r="Q321" s="89" t="s">
        <v>224</v>
      </c>
      <c r="R321" s="89" t="s">
        <v>224</v>
      </c>
      <c r="S321" s="89" t="s">
        <v>224</v>
      </c>
      <c r="T321" s="89" t="s">
        <v>224</v>
      </c>
      <c r="U321" s="89" t="s">
        <v>224</v>
      </c>
      <c r="V321" s="90" t="s">
        <v>224</v>
      </c>
      <c r="W321" s="91" t="e">
        <v>#VALUE!</v>
      </c>
      <c r="X321" s="115" t="e">
        <v>#VALUE!</v>
      </c>
      <c r="Y321" s="115" t="e">
        <v>#VALUE!</v>
      </c>
      <c r="Z321" s="115" t="e">
        <v>#VALUE!</v>
      </c>
      <c r="AA321" s="115" t="e">
        <v>#VALUE!</v>
      </c>
      <c r="AB321" s="115" t="e">
        <v>#VALUE!</v>
      </c>
      <c r="AC321" s="115" t="e">
        <v>#VALUE!</v>
      </c>
      <c r="AD321" s="115" t="e">
        <v>#VALUE!</v>
      </c>
      <c r="AE321" s="115" t="e">
        <v>#VALUE!</v>
      </c>
      <c r="AF321" s="115" t="e">
        <v>#VALUE!</v>
      </c>
      <c r="AG321" s="115" t="e">
        <v>#VALUE!</v>
      </c>
      <c r="AH321" s="115" t="e">
        <v>#VALUE!</v>
      </c>
      <c r="AI321" s="115" t="e">
        <v>#VALUE!</v>
      </c>
      <c r="AJ321" s="115" t="e">
        <v>#VALUE!</v>
      </c>
      <c r="AK321" s="115" t="e">
        <v>#VALUE!</v>
      </c>
      <c r="AL321" s="115" t="e">
        <v>#VALUE!</v>
      </c>
      <c r="AM321" s="115" t="e">
        <v>#VALUE!</v>
      </c>
      <c r="AN321" s="115" t="e">
        <v>#VALUE!</v>
      </c>
      <c r="AO321" s="115" t="e">
        <v>#VALUE!</v>
      </c>
      <c r="AP321" s="115" t="e">
        <v>#VALUE!</v>
      </c>
      <c r="AR321" s="115" t="e">
        <v>#VALUE!</v>
      </c>
      <c r="AS321" s="115" t="e">
        <v>#VALUE!</v>
      </c>
      <c r="AT321" s="115" t="e">
        <v>#VALUE!</v>
      </c>
      <c r="AU321" s="115" t="e">
        <v>#VALUE!</v>
      </c>
      <c r="AV321" s="115" t="e">
        <v>#VALUE!</v>
      </c>
      <c r="AW321" s="115" t="e">
        <v>#VALUE!</v>
      </c>
      <c r="AX321" s="115" t="e">
        <v>#VALUE!</v>
      </c>
      <c r="AY321" s="115" t="e">
        <v>#VALUE!</v>
      </c>
      <c r="AZ321" s="115" t="e">
        <v>#VALUE!</v>
      </c>
      <c r="BA321" s="115" t="e">
        <v>#VALUE!</v>
      </c>
      <c r="BB321" s="115" t="e">
        <v>#VALUE!</v>
      </c>
      <c r="BC321" s="115" t="e">
        <v>#VALUE!</v>
      </c>
      <c r="BD321" s="115" t="e">
        <v>#VALUE!</v>
      </c>
      <c r="BE321" s="115" t="e">
        <v>#VALUE!</v>
      </c>
      <c r="BF321" s="115" t="e">
        <v>#VALUE!</v>
      </c>
      <c r="BG321" s="115" t="e">
        <v>#VALUE!</v>
      </c>
      <c r="BH321" s="115" t="e">
        <v>#VALUE!</v>
      </c>
      <c r="BI321" s="115" t="e">
        <v>#VALUE!</v>
      </c>
      <c r="BJ321" s="115" t="e">
        <v>#VALUE!</v>
      </c>
      <c r="BM321" s="115" t="e">
        <v>#VALUE!</v>
      </c>
      <c r="BN321" s="115" t="e">
        <v>#VALUE!</v>
      </c>
      <c r="BO321" s="115" t="e">
        <v>#VALUE!</v>
      </c>
      <c r="BP321" s="115" t="e">
        <v>#VALUE!</v>
      </c>
      <c r="BQ321" s="115" t="e">
        <v>#VALUE!</v>
      </c>
      <c r="BR321" s="115" t="e">
        <v>#VALUE!</v>
      </c>
      <c r="BS321" s="115" t="e">
        <v>#VALUE!</v>
      </c>
      <c r="BT321" s="115" t="e">
        <v>#VALUE!</v>
      </c>
      <c r="BU321" s="115" t="e">
        <v>#VALUE!</v>
      </c>
    </row>
    <row r="322" spans="1:73" hidden="1" outlineLevel="1" x14ac:dyDescent="0.25">
      <c r="A322" s="14" t="s">
        <v>497</v>
      </c>
      <c r="B322" s="21" t="s">
        <v>498</v>
      </c>
      <c r="C322" s="16" t="s">
        <v>493</v>
      </c>
      <c r="D322" s="17" t="s">
        <v>224</v>
      </c>
      <c r="E322" s="89" t="s">
        <v>224</v>
      </c>
      <c r="F322" s="89" t="s">
        <v>224</v>
      </c>
      <c r="G322" s="89" t="s">
        <v>224</v>
      </c>
      <c r="H322" s="89" t="s">
        <v>224</v>
      </c>
      <c r="I322" s="89" t="s">
        <v>224</v>
      </c>
      <c r="J322" s="89" t="s">
        <v>224</v>
      </c>
      <c r="K322" s="89" t="s">
        <v>224</v>
      </c>
      <c r="L322" s="89" t="s">
        <v>224</v>
      </c>
      <c r="M322" s="89" t="s">
        <v>224</v>
      </c>
      <c r="N322" s="89" t="s">
        <v>224</v>
      </c>
      <c r="O322" s="89" t="s">
        <v>224</v>
      </c>
      <c r="P322" s="89" t="s">
        <v>224</v>
      </c>
      <c r="Q322" s="89" t="s">
        <v>224</v>
      </c>
      <c r="R322" s="89" t="s">
        <v>224</v>
      </c>
      <c r="S322" s="89" t="s">
        <v>224</v>
      </c>
      <c r="T322" s="89" t="s">
        <v>224</v>
      </c>
      <c r="U322" s="89" t="s">
        <v>224</v>
      </c>
      <c r="V322" s="90" t="s">
        <v>224</v>
      </c>
      <c r="W322" s="91" t="e">
        <v>#VALUE!</v>
      </c>
      <c r="X322" s="115" t="e">
        <v>#VALUE!</v>
      </c>
      <c r="Y322" s="115" t="e">
        <v>#VALUE!</v>
      </c>
      <c r="Z322" s="115" t="e">
        <v>#VALUE!</v>
      </c>
      <c r="AA322" s="115" t="e">
        <v>#VALUE!</v>
      </c>
      <c r="AB322" s="115" t="e">
        <v>#VALUE!</v>
      </c>
      <c r="AC322" s="115" t="e">
        <v>#VALUE!</v>
      </c>
      <c r="AD322" s="115" t="e">
        <v>#VALUE!</v>
      </c>
      <c r="AE322" s="115" t="e">
        <v>#VALUE!</v>
      </c>
      <c r="AF322" s="115" t="e">
        <v>#VALUE!</v>
      </c>
      <c r="AG322" s="115" t="e">
        <v>#VALUE!</v>
      </c>
      <c r="AH322" s="115" t="e">
        <v>#VALUE!</v>
      </c>
      <c r="AI322" s="115" t="e">
        <v>#VALUE!</v>
      </c>
      <c r="AJ322" s="115" t="e">
        <v>#VALUE!</v>
      </c>
      <c r="AK322" s="115" t="e">
        <v>#VALUE!</v>
      </c>
      <c r="AL322" s="115" t="e">
        <v>#VALUE!</v>
      </c>
      <c r="AM322" s="115" t="e">
        <v>#VALUE!</v>
      </c>
      <c r="AN322" s="115" t="e">
        <v>#VALUE!</v>
      </c>
      <c r="AO322" s="115" t="e">
        <v>#VALUE!</v>
      </c>
      <c r="AP322" s="115" t="e">
        <v>#VALUE!</v>
      </c>
      <c r="AR322" s="115" t="e">
        <v>#VALUE!</v>
      </c>
      <c r="AS322" s="115" t="e">
        <v>#VALUE!</v>
      </c>
      <c r="AT322" s="115" t="e">
        <v>#VALUE!</v>
      </c>
      <c r="AU322" s="115" t="e">
        <v>#VALUE!</v>
      </c>
      <c r="AV322" s="115" t="e">
        <v>#VALUE!</v>
      </c>
      <c r="AW322" s="115" t="e">
        <v>#VALUE!</v>
      </c>
      <c r="AX322" s="115" t="e">
        <v>#VALUE!</v>
      </c>
      <c r="AY322" s="115" t="e">
        <v>#VALUE!</v>
      </c>
      <c r="AZ322" s="115" t="e">
        <v>#VALUE!</v>
      </c>
      <c r="BA322" s="115" t="e">
        <v>#VALUE!</v>
      </c>
      <c r="BB322" s="115" t="e">
        <v>#VALUE!</v>
      </c>
      <c r="BC322" s="115" t="e">
        <v>#VALUE!</v>
      </c>
      <c r="BD322" s="115" t="e">
        <v>#VALUE!</v>
      </c>
      <c r="BE322" s="115" t="e">
        <v>#VALUE!</v>
      </c>
      <c r="BF322" s="115" t="e">
        <v>#VALUE!</v>
      </c>
      <c r="BG322" s="115" t="e">
        <v>#VALUE!</v>
      </c>
      <c r="BH322" s="115" t="e">
        <v>#VALUE!</v>
      </c>
      <c r="BI322" s="115" t="e">
        <v>#VALUE!</v>
      </c>
      <c r="BJ322" s="115" t="e">
        <v>#VALUE!</v>
      </c>
      <c r="BM322" s="115" t="e">
        <v>#VALUE!</v>
      </c>
      <c r="BN322" s="115" t="e">
        <v>#VALUE!</v>
      </c>
      <c r="BO322" s="115" t="e">
        <v>#VALUE!</v>
      </c>
      <c r="BP322" s="115" t="e">
        <v>#VALUE!</v>
      </c>
      <c r="BQ322" s="115" t="e">
        <v>#VALUE!</v>
      </c>
      <c r="BR322" s="115" t="e">
        <v>#VALUE!</v>
      </c>
      <c r="BS322" s="115" t="e">
        <v>#VALUE!</v>
      </c>
      <c r="BT322" s="115" t="e">
        <v>#VALUE!</v>
      </c>
      <c r="BU322" s="115" t="e">
        <v>#VALUE!</v>
      </c>
    </row>
    <row r="323" spans="1:73" hidden="1" outlineLevel="1" x14ac:dyDescent="0.25">
      <c r="A323" s="14" t="s">
        <v>499</v>
      </c>
      <c r="B323" s="21" t="s">
        <v>500</v>
      </c>
      <c r="C323" s="16" t="s">
        <v>496</v>
      </c>
      <c r="D323" s="17" t="s">
        <v>224</v>
      </c>
      <c r="E323" s="89" t="s">
        <v>224</v>
      </c>
      <c r="F323" s="89" t="s">
        <v>224</v>
      </c>
      <c r="G323" s="89" t="s">
        <v>224</v>
      </c>
      <c r="H323" s="89" t="s">
        <v>224</v>
      </c>
      <c r="I323" s="89" t="s">
        <v>224</v>
      </c>
      <c r="J323" s="89" t="s">
        <v>224</v>
      </c>
      <c r="K323" s="89" t="s">
        <v>224</v>
      </c>
      <c r="L323" s="89" t="s">
        <v>224</v>
      </c>
      <c r="M323" s="89" t="s">
        <v>224</v>
      </c>
      <c r="N323" s="89" t="s">
        <v>224</v>
      </c>
      <c r="O323" s="89" t="s">
        <v>224</v>
      </c>
      <c r="P323" s="89" t="s">
        <v>224</v>
      </c>
      <c r="Q323" s="89" t="s">
        <v>224</v>
      </c>
      <c r="R323" s="89" t="s">
        <v>224</v>
      </c>
      <c r="S323" s="89" t="s">
        <v>224</v>
      </c>
      <c r="T323" s="89" t="s">
        <v>224</v>
      </c>
      <c r="U323" s="89" t="s">
        <v>224</v>
      </c>
      <c r="V323" s="90" t="s">
        <v>224</v>
      </c>
      <c r="W323" s="91" t="e">
        <v>#VALUE!</v>
      </c>
      <c r="X323" s="115" t="e">
        <v>#VALUE!</v>
      </c>
      <c r="Y323" s="115" t="e">
        <v>#VALUE!</v>
      </c>
      <c r="Z323" s="115" t="e">
        <v>#VALUE!</v>
      </c>
      <c r="AA323" s="115" t="e">
        <v>#VALUE!</v>
      </c>
      <c r="AB323" s="115" t="e">
        <v>#VALUE!</v>
      </c>
      <c r="AC323" s="115" t="e">
        <v>#VALUE!</v>
      </c>
      <c r="AD323" s="115" t="e">
        <v>#VALUE!</v>
      </c>
      <c r="AE323" s="115" t="e">
        <v>#VALUE!</v>
      </c>
      <c r="AF323" s="115" t="e">
        <v>#VALUE!</v>
      </c>
      <c r="AG323" s="115" t="e">
        <v>#VALUE!</v>
      </c>
      <c r="AH323" s="115" t="e">
        <v>#VALUE!</v>
      </c>
      <c r="AI323" s="115" t="e">
        <v>#VALUE!</v>
      </c>
      <c r="AJ323" s="115" t="e">
        <v>#VALUE!</v>
      </c>
      <c r="AK323" s="115" t="e">
        <v>#VALUE!</v>
      </c>
      <c r="AL323" s="115" t="e">
        <v>#VALUE!</v>
      </c>
      <c r="AM323" s="115" t="e">
        <v>#VALUE!</v>
      </c>
      <c r="AN323" s="115" t="e">
        <v>#VALUE!</v>
      </c>
      <c r="AO323" s="115" t="e">
        <v>#VALUE!</v>
      </c>
      <c r="AP323" s="115" t="e">
        <v>#VALUE!</v>
      </c>
      <c r="AR323" s="115" t="e">
        <v>#VALUE!</v>
      </c>
      <c r="AS323" s="115" t="e">
        <v>#VALUE!</v>
      </c>
      <c r="AT323" s="115" t="e">
        <v>#VALUE!</v>
      </c>
      <c r="AU323" s="115" t="e">
        <v>#VALUE!</v>
      </c>
      <c r="AV323" s="115" t="e">
        <v>#VALUE!</v>
      </c>
      <c r="AW323" s="115" t="e">
        <v>#VALUE!</v>
      </c>
      <c r="AX323" s="115" t="e">
        <v>#VALUE!</v>
      </c>
      <c r="AY323" s="115" t="e">
        <v>#VALUE!</v>
      </c>
      <c r="AZ323" s="115" t="e">
        <v>#VALUE!</v>
      </c>
      <c r="BA323" s="115" t="e">
        <v>#VALUE!</v>
      </c>
      <c r="BB323" s="115" t="e">
        <v>#VALUE!</v>
      </c>
      <c r="BC323" s="115" t="e">
        <v>#VALUE!</v>
      </c>
      <c r="BD323" s="115" t="e">
        <v>#VALUE!</v>
      </c>
      <c r="BE323" s="115" t="e">
        <v>#VALUE!</v>
      </c>
      <c r="BF323" s="115" t="e">
        <v>#VALUE!</v>
      </c>
      <c r="BG323" s="115" t="e">
        <v>#VALUE!</v>
      </c>
      <c r="BH323" s="115" t="e">
        <v>#VALUE!</v>
      </c>
      <c r="BI323" s="115" t="e">
        <v>#VALUE!</v>
      </c>
      <c r="BJ323" s="115" t="e">
        <v>#VALUE!</v>
      </c>
      <c r="BM323" s="115" t="e">
        <v>#VALUE!</v>
      </c>
      <c r="BN323" s="115" t="e">
        <v>#VALUE!</v>
      </c>
      <c r="BO323" s="115" t="e">
        <v>#VALUE!</v>
      </c>
      <c r="BP323" s="115" t="e">
        <v>#VALUE!</v>
      </c>
      <c r="BQ323" s="115" t="e">
        <v>#VALUE!</v>
      </c>
      <c r="BR323" s="115" t="e">
        <v>#VALUE!</v>
      </c>
      <c r="BS323" s="115" t="e">
        <v>#VALUE!</v>
      </c>
      <c r="BT323" s="115" t="e">
        <v>#VALUE!</v>
      </c>
      <c r="BU323" s="115" t="e">
        <v>#VALUE!</v>
      </c>
    </row>
    <row r="324" spans="1:73" hidden="1" outlineLevel="1" x14ac:dyDescent="0.25">
      <c r="A324" s="14" t="s">
        <v>501</v>
      </c>
      <c r="B324" s="21" t="s">
        <v>502</v>
      </c>
      <c r="C324" s="16" t="s">
        <v>503</v>
      </c>
      <c r="D324" s="17" t="s">
        <v>224</v>
      </c>
      <c r="E324" s="89" t="s">
        <v>224</v>
      </c>
      <c r="F324" s="89" t="s">
        <v>224</v>
      </c>
      <c r="G324" s="89" t="s">
        <v>224</v>
      </c>
      <c r="H324" s="89" t="s">
        <v>224</v>
      </c>
      <c r="I324" s="89" t="s">
        <v>224</v>
      </c>
      <c r="J324" s="89" t="s">
        <v>224</v>
      </c>
      <c r="K324" s="89" t="s">
        <v>224</v>
      </c>
      <c r="L324" s="89" t="s">
        <v>224</v>
      </c>
      <c r="M324" s="89" t="s">
        <v>224</v>
      </c>
      <c r="N324" s="89" t="s">
        <v>224</v>
      </c>
      <c r="O324" s="89" t="s">
        <v>224</v>
      </c>
      <c r="P324" s="89" t="s">
        <v>224</v>
      </c>
      <c r="Q324" s="89" t="s">
        <v>224</v>
      </c>
      <c r="R324" s="89" t="s">
        <v>224</v>
      </c>
      <c r="S324" s="89" t="s">
        <v>224</v>
      </c>
      <c r="T324" s="89" t="s">
        <v>224</v>
      </c>
      <c r="U324" s="89" t="s">
        <v>224</v>
      </c>
      <c r="V324" s="90" t="s">
        <v>224</v>
      </c>
      <c r="W324" s="91" t="e">
        <v>#VALUE!</v>
      </c>
      <c r="X324" s="115" t="e">
        <v>#VALUE!</v>
      </c>
      <c r="Y324" s="115" t="e">
        <v>#VALUE!</v>
      </c>
      <c r="Z324" s="115" t="e">
        <v>#VALUE!</v>
      </c>
      <c r="AA324" s="115" t="e">
        <v>#VALUE!</v>
      </c>
      <c r="AB324" s="115" t="e">
        <v>#VALUE!</v>
      </c>
      <c r="AC324" s="115" t="e">
        <v>#VALUE!</v>
      </c>
      <c r="AD324" s="115" t="e">
        <v>#VALUE!</v>
      </c>
      <c r="AE324" s="115" t="e">
        <v>#VALUE!</v>
      </c>
      <c r="AF324" s="115" t="e">
        <v>#VALUE!</v>
      </c>
      <c r="AG324" s="115" t="e">
        <v>#VALUE!</v>
      </c>
      <c r="AH324" s="115" t="e">
        <v>#VALUE!</v>
      </c>
      <c r="AI324" s="115" t="e">
        <v>#VALUE!</v>
      </c>
      <c r="AJ324" s="115" t="e">
        <v>#VALUE!</v>
      </c>
      <c r="AK324" s="115" t="e">
        <v>#VALUE!</v>
      </c>
      <c r="AL324" s="115" t="e">
        <v>#VALUE!</v>
      </c>
      <c r="AM324" s="115" t="e">
        <v>#VALUE!</v>
      </c>
      <c r="AN324" s="115" t="e">
        <v>#VALUE!</v>
      </c>
      <c r="AO324" s="115" t="e">
        <v>#VALUE!</v>
      </c>
      <c r="AP324" s="115" t="e">
        <v>#VALUE!</v>
      </c>
      <c r="AR324" s="115" t="e">
        <v>#VALUE!</v>
      </c>
      <c r="AS324" s="115" t="e">
        <v>#VALUE!</v>
      </c>
      <c r="AT324" s="115" t="e">
        <v>#VALUE!</v>
      </c>
      <c r="AU324" s="115" t="e">
        <v>#VALUE!</v>
      </c>
      <c r="AV324" s="115" t="e">
        <v>#VALUE!</v>
      </c>
      <c r="AW324" s="115" t="e">
        <v>#VALUE!</v>
      </c>
      <c r="AX324" s="115" t="e">
        <v>#VALUE!</v>
      </c>
      <c r="AY324" s="115" t="e">
        <v>#VALUE!</v>
      </c>
      <c r="AZ324" s="115" t="e">
        <v>#VALUE!</v>
      </c>
      <c r="BA324" s="115" t="e">
        <v>#VALUE!</v>
      </c>
      <c r="BB324" s="115" t="e">
        <v>#VALUE!</v>
      </c>
      <c r="BC324" s="115" t="e">
        <v>#VALUE!</v>
      </c>
      <c r="BD324" s="115" t="e">
        <v>#VALUE!</v>
      </c>
      <c r="BE324" s="115" t="e">
        <v>#VALUE!</v>
      </c>
      <c r="BF324" s="115" t="e">
        <v>#VALUE!</v>
      </c>
      <c r="BG324" s="115" t="e">
        <v>#VALUE!</v>
      </c>
      <c r="BH324" s="115" t="e">
        <v>#VALUE!</v>
      </c>
      <c r="BI324" s="115" t="e">
        <v>#VALUE!</v>
      </c>
      <c r="BJ324" s="115" t="e">
        <v>#VALUE!</v>
      </c>
      <c r="BM324" s="115" t="e">
        <v>#VALUE!</v>
      </c>
      <c r="BN324" s="115" t="e">
        <v>#VALUE!</v>
      </c>
      <c r="BO324" s="115" t="e">
        <v>#VALUE!</v>
      </c>
      <c r="BP324" s="115" t="e">
        <v>#VALUE!</v>
      </c>
      <c r="BQ324" s="115" t="e">
        <v>#VALUE!</v>
      </c>
      <c r="BR324" s="115" t="e">
        <v>#VALUE!</v>
      </c>
      <c r="BS324" s="115" t="e">
        <v>#VALUE!</v>
      </c>
      <c r="BT324" s="115" t="e">
        <v>#VALUE!</v>
      </c>
      <c r="BU324" s="115" t="e">
        <v>#VALUE!</v>
      </c>
    </row>
    <row r="325" spans="1:73" hidden="1" outlineLevel="1" x14ac:dyDescent="0.25">
      <c r="A325" s="14" t="s">
        <v>504</v>
      </c>
      <c r="B325" s="21" t="s">
        <v>505</v>
      </c>
      <c r="C325" s="16" t="s">
        <v>224</v>
      </c>
      <c r="D325" s="17" t="s">
        <v>490</v>
      </c>
      <c r="E325" s="89" t="s">
        <v>490</v>
      </c>
      <c r="F325" s="89" t="s">
        <v>490</v>
      </c>
      <c r="G325" s="89" t="s">
        <v>490</v>
      </c>
      <c r="H325" s="89" t="s">
        <v>490</v>
      </c>
      <c r="I325" s="89" t="s">
        <v>490</v>
      </c>
      <c r="J325" s="89" t="s">
        <v>490</v>
      </c>
      <c r="K325" s="89" t="s">
        <v>490</v>
      </c>
      <c r="L325" s="89" t="s">
        <v>490</v>
      </c>
      <c r="M325" s="89" t="s">
        <v>490</v>
      </c>
      <c r="N325" s="89" t="s">
        <v>490</v>
      </c>
      <c r="O325" s="89" t="s">
        <v>490</v>
      </c>
      <c r="P325" s="89" t="s">
        <v>490</v>
      </c>
      <c r="Q325" s="89" t="s">
        <v>490</v>
      </c>
      <c r="R325" s="89" t="s">
        <v>490</v>
      </c>
      <c r="S325" s="89" t="s">
        <v>490</v>
      </c>
      <c r="T325" s="89" t="s">
        <v>490</v>
      </c>
      <c r="U325" s="89" t="s">
        <v>490</v>
      </c>
      <c r="V325" s="90" t="s">
        <v>490</v>
      </c>
      <c r="W325" s="91" t="e">
        <v>#VALUE!</v>
      </c>
      <c r="X325" s="115" t="e">
        <v>#VALUE!</v>
      </c>
      <c r="Y325" s="115" t="e">
        <v>#VALUE!</v>
      </c>
      <c r="Z325" s="115" t="e">
        <v>#VALUE!</v>
      </c>
      <c r="AA325" s="115" t="e">
        <v>#VALUE!</v>
      </c>
      <c r="AB325" s="115" t="e">
        <v>#VALUE!</v>
      </c>
      <c r="AC325" s="115" t="e">
        <v>#VALUE!</v>
      </c>
      <c r="AD325" s="115" t="e">
        <v>#VALUE!</v>
      </c>
      <c r="AE325" s="115" t="e">
        <v>#VALUE!</v>
      </c>
      <c r="AF325" s="115" t="e">
        <v>#VALUE!</v>
      </c>
      <c r="AG325" s="115" t="e">
        <v>#VALUE!</v>
      </c>
      <c r="AH325" s="115" t="e">
        <v>#VALUE!</v>
      </c>
      <c r="AI325" s="115" t="e">
        <v>#VALUE!</v>
      </c>
      <c r="AJ325" s="115" t="e">
        <v>#VALUE!</v>
      </c>
      <c r="AK325" s="115" t="e">
        <v>#VALUE!</v>
      </c>
      <c r="AL325" s="115" t="e">
        <v>#VALUE!</v>
      </c>
      <c r="AM325" s="115" t="e">
        <v>#VALUE!</v>
      </c>
      <c r="AN325" s="115" t="e">
        <v>#VALUE!</v>
      </c>
      <c r="AO325" s="115" t="e">
        <v>#VALUE!</v>
      </c>
      <c r="AP325" s="115" t="e">
        <v>#VALUE!</v>
      </c>
      <c r="AR325" s="115" t="e">
        <v>#VALUE!</v>
      </c>
      <c r="AS325" s="115" t="e">
        <v>#VALUE!</v>
      </c>
      <c r="AT325" s="115" t="e">
        <v>#VALUE!</v>
      </c>
      <c r="AU325" s="115" t="e">
        <v>#VALUE!</v>
      </c>
      <c r="AV325" s="115" t="e">
        <v>#VALUE!</v>
      </c>
      <c r="AW325" s="115" t="e">
        <v>#VALUE!</v>
      </c>
      <c r="AX325" s="115" t="e">
        <v>#VALUE!</v>
      </c>
      <c r="AY325" s="115" t="e">
        <v>#VALUE!</v>
      </c>
      <c r="AZ325" s="115" t="e">
        <v>#VALUE!</v>
      </c>
      <c r="BA325" s="115" t="e">
        <v>#VALUE!</v>
      </c>
      <c r="BB325" s="115" t="e">
        <v>#VALUE!</v>
      </c>
      <c r="BC325" s="115" t="e">
        <v>#VALUE!</v>
      </c>
      <c r="BD325" s="115" t="e">
        <v>#VALUE!</v>
      </c>
      <c r="BE325" s="115" t="e">
        <v>#VALUE!</v>
      </c>
      <c r="BF325" s="115" t="e">
        <v>#VALUE!</v>
      </c>
      <c r="BG325" s="115" t="e">
        <v>#VALUE!</v>
      </c>
      <c r="BH325" s="115" t="e">
        <v>#VALUE!</v>
      </c>
      <c r="BI325" s="115" t="e">
        <v>#VALUE!</v>
      </c>
      <c r="BJ325" s="115" t="e">
        <v>#VALUE!</v>
      </c>
      <c r="BM325" s="115" t="e">
        <v>#VALUE!</v>
      </c>
      <c r="BN325" s="115" t="e">
        <v>#VALUE!</v>
      </c>
      <c r="BO325" s="115" t="e">
        <v>#VALUE!</v>
      </c>
      <c r="BP325" s="115" t="e">
        <v>#VALUE!</v>
      </c>
      <c r="BQ325" s="115" t="e">
        <v>#VALUE!</v>
      </c>
      <c r="BR325" s="115" t="e">
        <v>#VALUE!</v>
      </c>
      <c r="BS325" s="115" t="e">
        <v>#VALUE!</v>
      </c>
      <c r="BT325" s="115" t="e">
        <v>#VALUE!</v>
      </c>
      <c r="BU325" s="115" t="e">
        <v>#VALUE!</v>
      </c>
    </row>
    <row r="326" spans="1:73" hidden="1" outlineLevel="1" x14ac:dyDescent="0.25">
      <c r="A326" s="14" t="s">
        <v>506</v>
      </c>
      <c r="B326" s="22" t="s">
        <v>507</v>
      </c>
      <c r="C326" s="16" t="s">
        <v>503</v>
      </c>
      <c r="D326" s="17" t="s">
        <v>224</v>
      </c>
      <c r="E326" s="89" t="s">
        <v>224</v>
      </c>
      <c r="F326" s="89" t="s">
        <v>224</v>
      </c>
      <c r="G326" s="89" t="s">
        <v>224</v>
      </c>
      <c r="H326" s="89" t="s">
        <v>224</v>
      </c>
      <c r="I326" s="89" t="s">
        <v>224</v>
      </c>
      <c r="J326" s="89" t="s">
        <v>224</v>
      </c>
      <c r="K326" s="89" t="s">
        <v>224</v>
      </c>
      <c r="L326" s="89" t="s">
        <v>224</v>
      </c>
      <c r="M326" s="89" t="s">
        <v>224</v>
      </c>
      <c r="N326" s="89" t="s">
        <v>224</v>
      </c>
      <c r="O326" s="89" t="s">
        <v>224</v>
      </c>
      <c r="P326" s="89" t="s">
        <v>224</v>
      </c>
      <c r="Q326" s="89" t="s">
        <v>224</v>
      </c>
      <c r="R326" s="89" t="s">
        <v>224</v>
      </c>
      <c r="S326" s="89" t="s">
        <v>224</v>
      </c>
      <c r="T326" s="89" t="s">
        <v>224</v>
      </c>
      <c r="U326" s="89" t="s">
        <v>224</v>
      </c>
      <c r="V326" s="90" t="s">
        <v>224</v>
      </c>
      <c r="W326" s="91" t="e">
        <v>#VALUE!</v>
      </c>
      <c r="X326" s="115" t="e">
        <v>#VALUE!</v>
      </c>
      <c r="Y326" s="115" t="e">
        <v>#VALUE!</v>
      </c>
      <c r="Z326" s="115" t="e">
        <v>#VALUE!</v>
      </c>
      <c r="AA326" s="115" t="e">
        <v>#VALUE!</v>
      </c>
      <c r="AB326" s="115" t="e">
        <v>#VALUE!</v>
      </c>
      <c r="AC326" s="115" t="e">
        <v>#VALUE!</v>
      </c>
      <c r="AD326" s="115" t="e">
        <v>#VALUE!</v>
      </c>
      <c r="AE326" s="115" t="e">
        <v>#VALUE!</v>
      </c>
      <c r="AF326" s="115" t="e">
        <v>#VALUE!</v>
      </c>
      <c r="AG326" s="115" t="e">
        <v>#VALUE!</v>
      </c>
      <c r="AH326" s="115" t="e">
        <v>#VALUE!</v>
      </c>
      <c r="AI326" s="115" t="e">
        <v>#VALUE!</v>
      </c>
      <c r="AJ326" s="115" t="e">
        <v>#VALUE!</v>
      </c>
      <c r="AK326" s="115" t="e">
        <v>#VALUE!</v>
      </c>
      <c r="AL326" s="115" t="e">
        <v>#VALUE!</v>
      </c>
      <c r="AM326" s="115" t="e">
        <v>#VALUE!</v>
      </c>
      <c r="AN326" s="115" t="e">
        <v>#VALUE!</v>
      </c>
      <c r="AO326" s="115" t="e">
        <v>#VALUE!</v>
      </c>
      <c r="AP326" s="115" t="e">
        <v>#VALUE!</v>
      </c>
      <c r="AR326" s="115" t="e">
        <v>#VALUE!</v>
      </c>
      <c r="AS326" s="115" t="e">
        <v>#VALUE!</v>
      </c>
      <c r="AT326" s="115" t="e">
        <v>#VALUE!</v>
      </c>
      <c r="AU326" s="115" t="e">
        <v>#VALUE!</v>
      </c>
      <c r="AV326" s="115" t="e">
        <v>#VALUE!</v>
      </c>
      <c r="AW326" s="115" t="e">
        <v>#VALUE!</v>
      </c>
      <c r="AX326" s="115" t="e">
        <v>#VALUE!</v>
      </c>
      <c r="AY326" s="115" t="e">
        <v>#VALUE!</v>
      </c>
      <c r="AZ326" s="115" t="e">
        <v>#VALUE!</v>
      </c>
      <c r="BA326" s="115" t="e">
        <v>#VALUE!</v>
      </c>
      <c r="BB326" s="115" t="e">
        <v>#VALUE!</v>
      </c>
      <c r="BC326" s="115" t="e">
        <v>#VALUE!</v>
      </c>
      <c r="BD326" s="115" t="e">
        <v>#VALUE!</v>
      </c>
      <c r="BE326" s="115" t="e">
        <v>#VALUE!</v>
      </c>
      <c r="BF326" s="115" t="e">
        <v>#VALUE!</v>
      </c>
      <c r="BG326" s="115" t="e">
        <v>#VALUE!</v>
      </c>
      <c r="BH326" s="115" t="e">
        <v>#VALUE!</v>
      </c>
      <c r="BI326" s="115" t="e">
        <v>#VALUE!</v>
      </c>
      <c r="BJ326" s="115" t="e">
        <v>#VALUE!</v>
      </c>
      <c r="BM326" s="115" t="e">
        <v>#VALUE!</v>
      </c>
      <c r="BN326" s="115" t="e">
        <v>#VALUE!</v>
      </c>
      <c r="BO326" s="115" t="e">
        <v>#VALUE!</v>
      </c>
      <c r="BP326" s="115" t="e">
        <v>#VALUE!</v>
      </c>
      <c r="BQ326" s="115" t="e">
        <v>#VALUE!</v>
      </c>
      <c r="BR326" s="115" t="e">
        <v>#VALUE!</v>
      </c>
      <c r="BS326" s="115" t="e">
        <v>#VALUE!</v>
      </c>
      <c r="BT326" s="115" t="e">
        <v>#VALUE!</v>
      </c>
      <c r="BU326" s="115" t="e">
        <v>#VALUE!</v>
      </c>
    </row>
    <row r="327" spans="1:73" hidden="1" outlineLevel="1" x14ac:dyDescent="0.25">
      <c r="A327" s="14" t="s">
        <v>508</v>
      </c>
      <c r="B327" s="22" t="s">
        <v>509</v>
      </c>
      <c r="C327" s="16" t="s">
        <v>510</v>
      </c>
      <c r="D327" s="17" t="s">
        <v>224</v>
      </c>
      <c r="E327" s="89" t="s">
        <v>224</v>
      </c>
      <c r="F327" s="89" t="s">
        <v>224</v>
      </c>
      <c r="G327" s="89" t="s">
        <v>224</v>
      </c>
      <c r="H327" s="89" t="s">
        <v>224</v>
      </c>
      <c r="I327" s="89" t="s">
        <v>224</v>
      </c>
      <c r="J327" s="89" t="s">
        <v>224</v>
      </c>
      <c r="K327" s="89" t="s">
        <v>224</v>
      </c>
      <c r="L327" s="89" t="s">
        <v>224</v>
      </c>
      <c r="M327" s="89" t="s">
        <v>224</v>
      </c>
      <c r="N327" s="89" t="s">
        <v>224</v>
      </c>
      <c r="O327" s="89" t="s">
        <v>224</v>
      </c>
      <c r="P327" s="89" t="s">
        <v>224</v>
      </c>
      <c r="Q327" s="89" t="s">
        <v>224</v>
      </c>
      <c r="R327" s="89" t="s">
        <v>224</v>
      </c>
      <c r="S327" s="89" t="s">
        <v>224</v>
      </c>
      <c r="T327" s="89" t="s">
        <v>224</v>
      </c>
      <c r="U327" s="89" t="s">
        <v>224</v>
      </c>
      <c r="V327" s="90" t="s">
        <v>224</v>
      </c>
      <c r="W327" s="91" t="e">
        <v>#VALUE!</v>
      </c>
      <c r="X327" s="115" t="e">
        <v>#VALUE!</v>
      </c>
      <c r="Y327" s="115" t="e">
        <v>#VALUE!</v>
      </c>
      <c r="Z327" s="115" t="e">
        <v>#VALUE!</v>
      </c>
      <c r="AA327" s="115" t="e">
        <v>#VALUE!</v>
      </c>
      <c r="AB327" s="115" t="e">
        <v>#VALUE!</v>
      </c>
      <c r="AC327" s="115" t="e">
        <v>#VALUE!</v>
      </c>
      <c r="AD327" s="115" t="e">
        <v>#VALUE!</v>
      </c>
      <c r="AE327" s="115" t="e">
        <v>#VALUE!</v>
      </c>
      <c r="AF327" s="115" t="e">
        <v>#VALUE!</v>
      </c>
      <c r="AG327" s="115" t="e">
        <v>#VALUE!</v>
      </c>
      <c r="AH327" s="115" t="e">
        <v>#VALUE!</v>
      </c>
      <c r="AI327" s="115" t="e">
        <v>#VALUE!</v>
      </c>
      <c r="AJ327" s="115" t="e">
        <v>#VALUE!</v>
      </c>
      <c r="AK327" s="115" t="e">
        <v>#VALUE!</v>
      </c>
      <c r="AL327" s="115" t="e">
        <v>#VALUE!</v>
      </c>
      <c r="AM327" s="115" t="e">
        <v>#VALUE!</v>
      </c>
      <c r="AN327" s="115" t="e">
        <v>#VALUE!</v>
      </c>
      <c r="AO327" s="115" t="e">
        <v>#VALUE!</v>
      </c>
      <c r="AP327" s="115" t="e">
        <v>#VALUE!</v>
      </c>
      <c r="AR327" s="115" t="e">
        <v>#VALUE!</v>
      </c>
      <c r="AS327" s="115" t="e">
        <v>#VALUE!</v>
      </c>
      <c r="AT327" s="115" t="e">
        <v>#VALUE!</v>
      </c>
      <c r="AU327" s="115" t="e">
        <v>#VALUE!</v>
      </c>
      <c r="AV327" s="115" t="e">
        <v>#VALUE!</v>
      </c>
      <c r="AW327" s="115" t="e">
        <v>#VALUE!</v>
      </c>
      <c r="AX327" s="115" t="e">
        <v>#VALUE!</v>
      </c>
      <c r="AY327" s="115" t="e">
        <v>#VALUE!</v>
      </c>
      <c r="AZ327" s="115" t="e">
        <v>#VALUE!</v>
      </c>
      <c r="BA327" s="115" t="e">
        <v>#VALUE!</v>
      </c>
      <c r="BB327" s="115" t="e">
        <v>#VALUE!</v>
      </c>
      <c r="BC327" s="115" t="e">
        <v>#VALUE!</v>
      </c>
      <c r="BD327" s="115" t="e">
        <v>#VALUE!</v>
      </c>
      <c r="BE327" s="115" t="e">
        <v>#VALUE!</v>
      </c>
      <c r="BF327" s="115" t="e">
        <v>#VALUE!</v>
      </c>
      <c r="BG327" s="115" t="e">
        <v>#VALUE!</v>
      </c>
      <c r="BH327" s="115" t="e">
        <v>#VALUE!</v>
      </c>
      <c r="BI327" s="115" t="e">
        <v>#VALUE!</v>
      </c>
      <c r="BJ327" s="115" t="e">
        <v>#VALUE!</v>
      </c>
      <c r="BM327" s="115" t="e">
        <v>#VALUE!</v>
      </c>
      <c r="BN327" s="115" t="e">
        <v>#VALUE!</v>
      </c>
      <c r="BO327" s="115" t="e">
        <v>#VALUE!</v>
      </c>
      <c r="BP327" s="115" t="e">
        <v>#VALUE!</v>
      </c>
      <c r="BQ327" s="115" t="e">
        <v>#VALUE!</v>
      </c>
      <c r="BR327" s="115" t="e">
        <v>#VALUE!</v>
      </c>
      <c r="BS327" s="115" t="e">
        <v>#VALUE!</v>
      </c>
      <c r="BT327" s="115" t="e">
        <v>#VALUE!</v>
      </c>
      <c r="BU327" s="115" t="e">
        <v>#VALUE!</v>
      </c>
    </row>
    <row r="328" spans="1:73" hidden="1" outlineLevel="1" x14ac:dyDescent="0.25">
      <c r="A328" s="14" t="s">
        <v>511</v>
      </c>
      <c r="B328" s="21" t="s">
        <v>512</v>
      </c>
      <c r="C328" s="16" t="s">
        <v>224</v>
      </c>
      <c r="D328" s="17" t="s">
        <v>490</v>
      </c>
      <c r="E328" s="89" t="s">
        <v>490</v>
      </c>
      <c r="F328" s="89" t="s">
        <v>490</v>
      </c>
      <c r="G328" s="89" t="s">
        <v>490</v>
      </c>
      <c r="H328" s="89" t="s">
        <v>490</v>
      </c>
      <c r="I328" s="89" t="s">
        <v>490</v>
      </c>
      <c r="J328" s="89" t="s">
        <v>490</v>
      </c>
      <c r="K328" s="89" t="s">
        <v>490</v>
      </c>
      <c r="L328" s="89" t="s">
        <v>490</v>
      </c>
      <c r="M328" s="89" t="s">
        <v>490</v>
      </c>
      <c r="N328" s="89" t="s">
        <v>490</v>
      </c>
      <c r="O328" s="89" t="s">
        <v>490</v>
      </c>
      <c r="P328" s="89" t="s">
        <v>490</v>
      </c>
      <c r="Q328" s="89" t="s">
        <v>490</v>
      </c>
      <c r="R328" s="89" t="s">
        <v>490</v>
      </c>
      <c r="S328" s="89" t="s">
        <v>490</v>
      </c>
      <c r="T328" s="89" t="s">
        <v>490</v>
      </c>
      <c r="U328" s="89" t="s">
        <v>490</v>
      </c>
      <c r="V328" s="90" t="s">
        <v>490</v>
      </c>
      <c r="W328" s="91" t="e">
        <v>#VALUE!</v>
      </c>
      <c r="X328" s="115" t="e">
        <v>#VALUE!</v>
      </c>
      <c r="Y328" s="115" t="e">
        <v>#VALUE!</v>
      </c>
      <c r="Z328" s="115" t="e">
        <v>#VALUE!</v>
      </c>
      <c r="AA328" s="115" t="e">
        <v>#VALUE!</v>
      </c>
      <c r="AB328" s="115" t="e">
        <v>#VALUE!</v>
      </c>
      <c r="AC328" s="115" t="e">
        <v>#VALUE!</v>
      </c>
      <c r="AD328" s="115" t="e">
        <v>#VALUE!</v>
      </c>
      <c r="AE328" s="115" t="e">
        <v>#VALUE!</v>
      </c>
      <c r="AF328" s="115" t="e">
        <v>#VALUE!</v>
      </c>
      <c r="AG328" s="115" t="e">
        <v>#VALUE!</v>
      </c>
      <c r="AH328" s="115" t="e">
        <v>#VALUE!</v>
      </c>
      <c r="AI328" s="115" t="e">
        <v>#VALUE!</v>
      </c>
      <c r="AJ328" s="115" t="e">
        <v>#VALUE!</v>
      </c>
      <c r="AK328" s="115" t="e">
        <v>#VALUE!</v>
      </c>
      <c r="AL328" s="115" t="e">
        <v>#VALUE!</v>
      </c>
      <c r="AM328" s="115" t="e">
        <v>#VALUE!</v>
      </c>
      <c r="AN328" s="115" t="e">
        <v>#VALUE!</v>
      </c>
      <c r="AO328" s="115" t="e">
        <v>#VALUE!</v>
      </c>
      <c r="AP328" s="115" t="e">
        <v>#VALUE!</v>
      </c>
      <c r="AR328" s="115" t="e">
        <v>#VALUE!</v>
      </c>
      <c r="AS328" s="115" t="e">
        <v>#VALUE!</v>
      </c>
      <c r="AT328" s="115" t="e">
        <v>#VALUE!</v>
      </c>
      <c r="AU328" s="115" t="e">
        <v>#VALUE!</v>
      </c>
      <c r="AV328" s="115" t="e">
        <v>#VALUE!</v>
      </c>
      <c r="AW328" s="115" t="e">
        <v>#VALUE!</v>
      </c>
      <c r="AX328" s="115" t="e">
        <v>#VALUE!</v>
      </c>
      <c r="AY328" s="115" t="e">
        <v>#VALUE!</v>
      </c>
      <c r="AZ328" s="115" t="e">
        <v>#VALUE!</v>
      </c>
      <c r="BA328" s="115" t="e">
        <v>#VALUE!</v>
      </c>
      <c r="BB328" s="115" t="e">
        <v>#VALUE!</v>
      </c>
      <c r="BC328" s="115" t="e">
        <v>#VALUE!</v>
      </c>
      <c r="BD328" s="115" t="e">
        <v>#VALUE!</v>
      </c>
      <c r="BE328" s="115" t="e">
        <v>#VALUE!</v>
      </c>
      <c r="BF328" s="115" t="e">
        <v>#VALUE!</v>
      </c>
      <c r="BG328" s="115" t="e">
        <v>#VALUE!</v>
      </c>
      <c r="BH328" s="115" t="e">
        <v>#VALUE!</v>
      </c>
      <c r="BI328" s="115" t="e">
        <v>#VALUE!</v>
      </c>
      <c r="BJ328" s="115" t="e">
        <v>#VALUE!</v>
      </c>
      <c r="BM328" s="115" t="e">
        <v>#VALUE!</v>
      </c>
      <c r="BN328" s="115" t="e">
        <v>#VALUE!</v>
      </c>
      <c r="BO328" s="115" t="e">
        <v>#VALUE!</v>
      </c>
      <c r="BP328" s="115" t="e">
        <v>#VALUE!</v>
      </c>
      <c r="BQ328" s="115" t="e">
        <v>#VALUE!</v>
      </c>
      <c r="BR328" s="115" t="e">
        <v>#VALUE!</v>
      </c>
      <c r="BS328" s="115" t="e">
        <v>#VALUE!</v>
      </c>
      <c r="BT328" s="115" t="e">
        <v>#VALUE!</v>
      </c>
      <c r="BU328" s="115" t="e">
        <v>#VALUE!</v>
      </c>
    </row>
    <row r="329" spans="1:73" hidden="1" outlineLevel="1" x14ac:dyDescent="0.25">
      <c r="A329" s="14" t="s">
        <v>513</v>
      </c>
      <c r="B329" s="22" t="s">
        <v>507</v>
      </c>
      <c r="C329" s="16" t="s">
        <v>503</v>
      </c>
      <c r="D329" s="17" t="s">
        <v>224</v>
      </c>
      <c r="E329" s="89" t="s">
        <v>224</v>
      </c>
      <c r="F329" s="89" t="s">
        <v>224</v>
      </c>
      <c r="G329" s="89" t="s">
        <v>224</v>
      </c>
      <c r="H329" s="89" t="s">
        <v>224</v>
      </c>
      <c r="I329" s="89" t="s">
        <v>224</v>
      </c>
      <c r="J329" s="89" t="s">
        <v>224</v>
      </c>
      <c r="K329" s="89" t="s">
        <v>224</v>
      </c>
      <c r="L329" s="89" t="s">
        <v>224</v>
      </c>
      <c r="M329" s="89" t="s">
        <v>224</v>
      </c>
      <c r="N329" s="89" t="s">
        <v>224</v>
      </c>
      <c r="O329" s="89" t="s">
        <v>224</v>
      </c>
      <c r="P329" s="89" t="s">
        <v>224</v>
      </c>
      <c r="Q329" s="89" t="s">
        <v>224</v>
      </c>
      <c r="R329" s="89" t="s">
        <v>224</v>
      </c>
      <c r="S329" s="89" t="s">
        <v>224</v>
      </c>
      <c r="T329" s="89" t="s">
        <v>224</v>
      </c>
      <c r="U329" s="89" t="s">
        <v>224</v>
      </c>
      <c r="V329" s="90" t="s">
        <v>224</v>
      </c>
      <c r="W329" s="91" t="e">
        <v>#VALUE!</v>
      </c>
      <c r="X329" s="115" t="e">
        <v>#VALUE!</v>
      </c>
      <c r="Y329" s="115" t="e">
        <v>#VALUE!</v>
      </c>
      <c r="Z329" s="115" t="e">
        <v>#VALUE!</v>
      </c>
      <c r="AA329" s="115" t="e">
        <v>#VALUE!</v>
      </c>
      <c r="AB329" s="115" t="e">
        <v>#VALUE!</v>
      </c>
      <c r="AC329" s="115" t="e">
        <v>#VALUE!</v>
      </c>
      <c r="AD329" s="115" t="e">
        <v>#VALUE!</v>
      </c>
      <c r="AE329" s="115" t="e">
        <v>#VALUE!</v>
      </c>
      <c r="AF329" s="115" t="e">
        <v>#VALUE!</v>
      </c>
      <c r="AG329" s="115" t="e">
        <v>#VALUE!</v>
      </c>
      <c r="AH329" s="115" t="e">
        <v>#VALUE!</v>
      </c>
      <c r="AI329" s="115" t="e">
        <v>#VALUE!</v>
      </c>
      <c r="AJ329" s="115" t="e">
        <v>#VALUE!</v>
      </c>
      <c r="AK329" s="115" t="e">
        <v>#VALUE!</v>
      </c>
      <c r="AL329" s="115" t="e">
        <v>#VALUE!</v>
      </c>
      <c r="AM329" s="115" t="e">
        <v>#VALUE!</v>
      </c>
      <c r="AN329" s="115" t="e">
        <v>#VALUE!</v>
      </c>
      <c r="AO329" s="115" t="e">
        <v>#VALUE!</v>
      </c>
      <c r="AP329" s="115" t="e">
        <v>#VALUE!</v>
      </c>
      <c r="AR329" s="115" t="e">
        <v>#VALUE!</v>
      </c>
      <c r="AS329" s="115" t="e">
        <v>#VALUE!</v>
      </c>
      <c r="AT329" s="115" t="e">
        <v>#VALUE!</v>
      </c>
      <c r="AU329" s="115" t="e">
        <v>#VALUE!</v>
      </c>
      <c r="AV329" s="115" t="e">
        <v>#VALUE!</v>
      </c>
      <c r="AW329" s="115" t="e">
        <v>#VALUE!</v>
      </c>
      <c r="AX329" s="115" t="e">
        <v>#VALUE!</v>
      </c>
      <c r="AY329" s="115" t="e">
        <v>#VALUE!</v>
      </c>
      <c r="AZ329" s="115" t="e">
        <v>#VALUE!</v>
      </c>
      <c r="BA329" s="115" t="e">
        <v>#VALUE!</v>
      </c>
      <c r="BB329" s="115" t="e">
        <v>#VALUE!</v>
      </c>
      <c r="BC329" s="115" t="e">
        <v>#VALUE!</v>
      </c>
      <c r="BD329" s="115" t="e">
        <v>#VALUE!</v>
      </c>
      <c r="BE329" s="115" t="e">
        <v>#VALUE!</v>
      </c>
      <c r="BF329" s="115" t="e">
        <v>#VALUE!</v>
      </c>
      <c r="BG329" s="115" t="e">
        <v>#VALUE!</v>
      </c>
      <c r="BH329" s="115" t="e">
        <v>#VALUE!</v>
      </c>
      <c r="BI329" s="115" t="e">
        <v>#VALUE!</v>
      </c>
      <c r="BJ329" s="115" t="e">
        <v>#VALUE!</v>
      </c>
      <c r="BM329" s="115" t="e">
        <v>#VALUE!</v>
      </c>
      <c r="BN329" s="115" t="e">
        <v>#VALUE!</v>
      </c>
      <c r="BO329" s="115" t="e">
        <v>#VALUE!</v>
      </c>
      <c r="BP329" s="115" t="e">
        <v>#VALUE!</v>
      </c>
      <c r="BQ329" s="115" t="e">
        <v>#VALUE!</v>
      </c>
      <c r="BR329" s="115" t="e">
        <v>#VALUE!</v>
      </c>
      <c r="BS329" s="115" t="e">
        <v>#VALUE!</v>
      </c>
      <c r="BT329" s="115" t="e">
        <v>#VALUE!</v>
      </c>
      <c r="BU329" s="115" t="e">
        <v>#VALUE!</v>
      </c>
    </row>
    <row r="330" spans="1:73" hidden="1" outlineLevel="1" x14ac:dyDescent="0.25">
      <c r="A330" s="14" t="s">
        <v>514</v>
      </c>
      <c r="B330" s="22" t="s">
        <v>515</v>
      </c>
      <c r="C330" s="16" t="s">
        <v>493</v>
      </c>
      <c r="D330" s="17" t="s">
        <v>224</v>
      </c>
      <c r="E330" s="89" t="s">
        <v>224</v>
      </c>
      <c r="F330" s="89" t="s">
        <v>224</v>
      </c>
      <c r="G330" s="89" t="s">
        <v>224</v>
      </c>
      <c r="H330" s="89" t="s">
        <v>224</v>
      </c>
      <c r="I330" s="89" t="s">
        <v>224</v>
      </c>
      <c r="J330" s="89" t="s">
        <v>224</v>
      </c>
      <c r="K330" s="89" t="s">
        <v>224</v>
      </c>
      <c r="L330" s="89" t="s">
        <v>224</v>
      </c>
      <c r="M330" s="89" t="s">
        <v>224</v>
      </c>
      <c r="N330" s="89" t="s">
        <v>224</v>
      </c>
      <c r="O330" s="89" t="s">
        <v>224</v>
      </c>
      <c r="P330" s="89" t="s">
        <v>224</v>
      </c>
      <c r="Q330" s="89" t="s">
        <v>224</v>
      </c>
      <c r="R330" s="89" t="s">
        <v>224</v>
      </c>
      <c r="S330" s="89" t="s">
        <v>224</v>
      </c>
      <c r="T330" s="89" t="s">
        <v>224</v>
      </c>
      <c r="U330" s="89" t="s">
        <v>224</v>
      </c>
      <c r="V330" s="90" t="s">
        <v>224</v>
      </c>
      <c r="W330" s="91" t="e">
        <v>#VALUE!</v>
      </c>
      <c r="X330" s="115" t="e">
        <v>#VALUE!</v>
      </c>
      <c r="Y330" s="115" t="e">
        <v>#VALUE!</v>
      </c>
      <c r="Z330" s="115" t="e">
        <v>#VALUE!</v>
      </c>
      <c r="AA330" s="115" t="e">
        <v>#VALUE!</v>
      </c>
      <c r="AB330" s="115" t="e">
        <v>#VALUE!</v>
      </c>
      <c r="AC330" s="115" t="e">
        <v>#VALUE!</v>
      </c>
      <c r="AD330" s="115" t="e">
        <v>#VALUE!</v>
      </c>
      <c r="AE330" s="115" t="e">
        <v>#VALUE!</v>
      </c>
      <c r="AF330" s="115" t="e">
        <v>#VALUE!</v>
      </c>
      <c r="AG330" s="115" t="e">
        <v>#VALUE!</v>
      </c>
      <c r="AH330" s="115" t="e">
        <v>#VALUE!</v>
      </c>
      <c r="AI330" s="115" t="e">
        <v>#VALUE!</v>
      </c>
      <c r="AJ330" s="115" t="e">
        <v>#VALUE!</v>
      </c>
      <c r="AK330" s="115" t="e">
        <v>#VALUE!</v>
      </c>
      <c r="AL330" s="115" t="e">
        <v>#VALUE!</v>
      </c>
      <c r="AM330" s="115" t="e">
        <v>#VALUE!</v>
      </c>
      <c r="AN330" s="115" t="e">
        <v>#VALUE!</v>
      </c>
      <c r="AO330" s="115" t="e">
        <v>#VALUE!</v>
      </c>
      <c r="AP330" s="115" t="e">
        <v>#VALUE!</v>
      </c>
      <c r="AR330" s="115" t="e">
        <v>#VALUE!</v>
      </c>
      <c r="AS330" s="115" t="e">
        <v>#VALUE!</v>
      </c>
      <c r="AT330" s="115" t="e">
        <v>#VALUE!</v>
      </c>
      <c r="AU330" s="115" t="e">
        <v>#VALUE!</v>
      </c>
      <c r="AV330" s="115" t="e">
        <v>#VALUE!</v>
      </c>
      <c r="AW330" s="115" t="e">
        <v>#VALUE!</v>
      </c>
      <c r="AX330" s="115" t="e">
        <v>#VALUE!</v>
      </c>
      <c r="AY330" s="115" t="e">
        <v>#VALUE!</v>
      </c>
      <c r="AZ330" s="115" t="e">
        <v>#VALUE!</v>
      </c>
      <c r="BA330" s="115" t="e">
        <v>#VALUE!</v>
      </c>
      <c r="BB330" s="115" t="e">
        <v>#VALUE!</v>
      </c>
      <c r="BC330" s="115" t="e">
        <v>#VALUE!</v>
      </c>
      <c r="BD330" s="115" t="e">
        <v>#VALUE!</v>
      </c>
      <c r="BE330" s="115" t="e">
        <v>#VALUE!</v>
      </c>
      <c r="BF330" s="115" t="e">
        <v>#VALUE!</v>
      </c>
      <c r="BG330" s="115" t="e">
        <v>#VALUE!</v>
      </c>
      <c r="BH330" s="115" t="e">
        <v>#VALUE!</v>
      </c>
      <c r="BI330" s="115" t="e">
        <v>#VALUE!</v>
      </c>
      <c r="BJ330" s="115" t="e">
        <v>#VALUE!</v>
      </c>
      <c r="BM330" s="115" t="e">
        <v>#VALUE!</v>
      </c>
      <c r="BN330" s="115" t="e">
        <v>#VALUE!</v>
      </c>
      <c r="BO330" s="115" t="e">
        <v>#VALUE!</v>
      </c>
      <c r="BP330" s="115" t="e">
        <v>#VALUE!</v>
      </c>
      <c r="BQ330" s="115" t="e">
        <v>#VALUE!</v>
      </c>
      <c r="BR330" s="115" t="e">
        <v>#VALUE!</v>
      </c>
      <c r="BS330" s="115" t="e">
        <v>#VALUE!</v>
      </c>
      <c r="BT330" s="115" t="e">
        <v>#VALUE!</v>
      </c>
      <c r="BU330" s="115" t="e">
        <v>#VALUE!</v>
      </c>
    </row>
    <row r="331" spans="1:73" hidden="1" outlineLevel="1" x14ac:dyDescent="0.25">
      <c r="A331" s="14" t="s">
        <v>516</v>
      </c>
      <c r="B331" s="22" t="s">
        <v>509</v>
      </c>
      <c r="C331" s="16" t="s">
        <v>510</v>
      </c>
      <c r="D331" s="17" t="s">
        <v>224</v>
      </c>
      <c r="E331" s="89" t="s">
        <v>224</v>
      </c>
      <c r="F331" s="89" t="s">
        <v>224</v>
      </c>
      <c r="G331" s="89" t="s">
        <v>224</v>
      </c>
      <c r="H331" s="89" t="s">
        <v>224</v>
      </c>
      <c r="I331" s="89" t="s">
        <v>224</v>
      </c>
      <c r="J331" s="89" t="s">
        <v>224</v>
      </c>
      <c r="K331" s="89" t="s">
        <v>224</v>
      </c>
      <c r="L331" s="89" t="s">
        <v>224</v>
      </c>
      <c r="M331" s="89" t="s">
        <v>224</v>
      </c>
      <c r="N331" s="89" t="s">
        <v>224</v>
      </c>
      <c r="O331" s="89" t="s">
        <v>224</v>
      </c>
      <c r="P331" s="89" t="s">
        <v>224</v>
      </c>
      <c r="Q331" s="89" t="s">
        <v>224</v>
      </c>
      <c r="R331" s="89" t="s">
        <v>224</v>
      </c>
      <c r="S331" s="89" t="s">
        <v>224</v>
      </c>
      <c r="T331" s="89" t="s">
        <v>224</v>
      </c>
      <c r="U331" s="89" t="s">
        <v>224</v>
      </c>
      <c r="V331" s="90" t="s">
        <v>224</v>
      </c>
      <c r="W331" s="91" t="e">
        <v>#VALUE!</v>
      </c>
      <c r="X331" s="115" t="e">
        <v>#VALUE!</v>
      </c>
      <c r="Y331" s="115" t="e">
        <v>#VALUE!</v>
      </c>
      <c r="Z331" s="115" t="e">
        <v>#VALUE!</v>
      </c>
      <c r="AA331" s="115" t="e">
        <v>#VALUE!</v>
      </c>
      <c r="AB331" s="115" t="e">
        <v>#VALUE!</v>
      </c>
      <c r="AC331" s="115" t="e">
        <v>#VALUE!</v>
      </c>
      <c r="AD331" s="115" t="e">
        <v>#VALUE!</v>
      </c>
      <c r="AE331" s="115" t="e">
        <v>#VALUE!</v>
      </c>
      <c r="AF331" s="115" t="e">
        <v>#VALUE!</v>
      </c>
      <c r="AG331" s="115" t="e">
        <v>#VALUE!</v>
      </c>
      <c r="AH331" s="115" t="e">
        <v>#VALUE!</v>
      </c>
      <c r="AI331" s="115" t="e">
        <v>#VALUE!</v>
      </c>
      <c r="AJ331" s="115" t="e">
        <v>#VALUE!</v>
      </c>
      <c r="AK331" s="115" t="e">
        <v>#VALUE!</v>
      </c>
      <c r="AL331" s="115" t="e">
        <v>#VALUE!</v>
      </c>
      <c r="AM331" s="115" t="e">
        <v>#VALUE!</v>
      </c>
      <c r="AN331" s="115" t="e">
        <v>#VALUE!</v>
      </c>
      <c r="AO331" s="115" t="e">
        <v>#VALUE!</v>
      </c>
      <c r="AP331" s="115" t="e">
        <v>#VALUE!</v>
      </c>
      <c r="AR331" s="115" t="e">
        <v>#VALUE!</v>
      </c>
      <c r="AS331" s="115" t="e">
        <v>#VALUE!</v>
      </c>
      <c r="AT331" s="115" t="e">
        <v>#VALUE!</v>
      </c>
      <c r="AU331" s="115" t="e">
        <v>#VALUE!</v>
      </c>
      <c r="AV331" s="115" t="e">
        <v>#VALUE!</v>
      </c>
      <c r="AW331" s="115" t="e">
        <v>#VALUE!</v>
      </c>
      <c r="AX331" s="115" t="e">
        <v>#VALUE!</v>
      </c>
      <c r="AY331" s="115" t="e">
        <v>#VALUE!</v>
      </c>
      <c r="AZ331" s="115" t="e">
        <v>#VALUE!</v>
      </c>
      <c r="BA331" s="115" t="e">
        <v>#VALUE!</v>
      </c>
      <c r="BB331" s="115" t="e">
        <v>#VALUE!</v>
      </c>
      <c r="BC331" s="115" t="e">
        <v>#VALUE!</v>
      </c>
      <c r="BD331" s="115" t="e">
        <v>#VALUE!</v>
      </c>
      <c r="BE331" s="115" t="e">
        <v>#VALUE!</v>
      </c>
      <c r="BF331" s="115" t="e">
        <v>#VALUE!</v>
      </c>
      <c r="BG331" s="115" t="e">
        <v>#VALUE!</v>
      </c>
      <c r="BH331" s="115" t="e">
        <v>#VALUE!</v>
      </c>
      <c r="BI331" s="115" t="e">
        <v>#VALUE!</v>
      </c>
      <c r="BJ331" s="115" t="e">
        <v>#VALUE!</v>
      </c>
      <c r="BM331" s="115" t="e">
        <v>#VALUE!</v>
      </c>
      <c r="BN331" s="115" t="e">
        <v>#VALUE!</v>
      </c>
      <c r="BO331" s="115" t="e">
        <v>#VALUE!</v>
      </c>
      <c r="BP331" s="115" t="e">
        <v>#VALUE!</v>
      </c>
      <c r="BQ331" s="115" t="e">
        <v>#VALUE!</v>
      </c>
      <c r="BR331" s="115" t="e">
        <v>#VALUE!</v>
      </c>
      <c r="BS331" s="115" t="e">
        <v>#VALUE!</v>
      </c>
      <c r="BT331" s="115" t="e">
        <v>#VALUE!</v>
      </c>
      <c r="BU331" s="115" t="e">
        <v>#VALUE!</v>
      </c>
    </row>
    <row r="332" spans="1:73" hidden="1" outlineLevel="1" x14ac:dyDescent="0.25">
      <c r="A332" s="14" t="s">
        <v>517</v>
      </c>
      <c r="B332" s="21" t="s">
        <v>518</v>
      </c>
      <c r="C332" s="16" t="s">
        <v>224</v>
      </c>
      <c r="D332" s="17" t="s">
        <v>490</v>
      </c>
      <c r="E332" s="89" t="s">
        <v>490</v>
      </c>
      <c r="F332" s="89" t="s">
        <v>490</v>
      </c>
      <c r="G332" s="89" t="s">
        <v>490</v>
      </c>
      <c r="H332" s="89" t="s">
        <v>490</v>
      </c>
      <c r="I332" s="89" t="s">
        <v>490</v>
      </c>
      <c r="J332" s="89" t="s">
        <v>490</v>
      </c>
      <c r="K332" s="89" t="s">
        <v>490</v>
      </c>
      <c r="L332" s="89" t="s">
        <v>490</v>
      </c>
      <c r="M332" s="89" t="s">
        <v>490</v>
      </c>
      <c r="N332" s="89" t="s">
        <v>490</v>
      </c>
      <c r="O332" s="89" t="s">
        <v>490</v>
      </c>
      <c r="P332" s="89" t="s">
        <v>490</v>
      </c>
      <c r="Q332" s="89" t="s">
        <v>490</v>
      </c>
      <c r="R332" s="89" t="s">
        <v>490</v>
      </c>
      <c r="S332" s="89" t="s">
        <v>490</v>
      </c>
      <c r="T332" s="89" t="s">
        <v>490</v>
      </c>
      <c r="U332" s="89" t="s">
        <v>490</v>
      </c>
      <c r="V332" s="90" t="s">
        <v>490</v>
      </c>
      <c r="W332" s="91" t="e">
        <v>#VALUE!</v>
      </c>
      <c r="X332" s="115" t="e">
        <v>#VALUE!</v>
      </c>
      <c r="Y332" s="115" t="e">
        <v>#VALUE!</v>
      </c>
      <c r="Z332" s="115" t="e">
        <v>#VALUE!</v>
      </c>
      <c r="AA332" s="115" t="e">
        <v>#VALUE!</v>
      </c>
      <c r="AB332" s="115" t="e">
        <v>#VALUE!</v>
      </c>
      <c r="AC332" s="115" t="e">
        <v>#VALUE!</v>
      </c>
      <c r="AD332" s="115" t="e">
        <v>#VALUE!</v>
      </c>
      <c r="AE332" s="115" t="e">
        <v>#VALUE!</v>
      </c>
      <c r="AF332" s="115" t="e">
        <v>#VALUE!</v>
      </c>
      <c r="AG332" s="115" t="e">
        <v>#VALUE!</v>
      </c>
      <c r="AH332" s="115" t="e">
        <v>#VALUE!</v>
      </c>
      <c r="AI332" s="115" t="e">
        <v>#VALUE!</v>
      </c>
      <c r="AJ332" s="115" t="e">
        <v>#VALUE!</v>
      </c>
      <c r="AK332" s="115" t="e">
        <v>#VALUE!</v>
      </c>
      <c r="AL332" s="115" t="e">
        <v>#VALUE!</v>
      </c>
      <c r="AM332" s="115" t="e">
        <v>#VALUE!</v>
      </c>
      <c r="AN332" s="115" t="e">
        <v>#VALUE!</v>
      </c>
      <c r="AO332" s="115" t="e">
        <v>#VALUE!</v>
      </c>
      <c r="AP332" s="115" t="e">
        <v>#VALUE!</v>
      </c>
      <c r="AR332" s="115" t="e">
        <v>#VALUE!</v>
      </c>
      <c r="AS332" s="115" t="e">
        <v>#VALUE!</v>
      </c>
      <c r="AT332" s="115" t="e">
        <v>#VALUE!</v>
      </c>
      <c r="AU332" s="115" t="e">
        <v>#VALUE!</v>
      </c>
      <c r="AV332" s="115" t="e">
        <v>#VALUE!</v>
      </c>
      <c r="AW332" s="115" t="e">
        <v>#VALUE!</v>
      </c>
      <c r="AX332" s="115" t="e">
        <v>#VALUE!</v>
      </c>
      <c r="AY332" s="115" t="e">
        <v>#VALUE!</v>
      </c>
      <c r="AZ332" s="115" t="e">
        <v>#VALUE!</v>
      </c>
      <c r="BA332" s="115" t="e">
        <v>#VALUE!</v>
      </c>
      <c r="BB332" s="115" t="e">
        <v>#VALUE!</v>
      </c>
      <c r="BC332" s="115" t="e">
        <v>#VALUE!</v>
      </c>
      <c r="BD332" s="115" t="e">
        <v>#VALUE!</v>
      </c>
      <c r="BE332" s="115" t="e">
        <v>#VALUE!</v>
      </c>
      <c r="BF332" s="115" t="e">
        <v>#VALUE!</v>
      </c>
      <c r="BG332" s="115" t="e">
        <v>#VALUE!</v>
      </c>
      <c r="BH332" s="115" t="e">
        <v>#VALUE!</v>
      </c>
      <c r="BI332" s="115" t="e">
        <v>#VALUE!</v>
      </c>
      <c r="BJ332" s="115" t="e">
        <v>#VALUE!</v>
      </c>
      <c r="BM332" s="115" t="e">
        <v>#VALUE!</v>
      </c>
      <c r="BN332" s="115" t="e">
        <v>#VALUE!</v>
      </c>
      <c r="BO332" s="115" t="e">
        <v>#VALUE!</v>
      </c>
      <c r="BP332" s="115" t="e">
        <v>#VALUE!</v>
      </c>
      <c r="BQ332" s="115" t="e">
        <v>#VALUE!</v>
      </c>
      <c r="BR332" s="115" t="e">
        <v>#VALUE!</v>
      </c>
      <c r="BS332" s="115" t="e">
        <v>#VALUE!</v>
      </c>
      <c r="BT332" s="115" t="e">
        <v>#VALUE!</v>
      </c>
      <c r="BU332" s="115" t="e">
        <v>#VALUE!</v>
      </c>
    </row>
    <row r="333" spans="1:73" hidden="1" outlineLevel="1" x14ac:dyDescent="0.25">
      <c r="A333" s="14" t="s">
        <v>519</v>
      </c>
      <c r="B333" s="22" t="s">
        <v>507</v>
      </c>
      <c r="C333" s="16" t="s">
        <v>503</v>
      </c>
      <c r="D333" s="17" t="s">
        <v>224</v>
      </c>
      <c r="E333" s="89" t="s">
        <v>224</v>
      </c>
      <c r="F333" s="89" t="s">
        <v>224</v>
      </c>
      <c r="G333" s="89" t="s">
        <v>224</v>
      </c>
      <c r="H333" s="89" t="s">
        <v>224</v>
      </c>
      <c r="I333" s="89" t="s">
        <v>224</v>
      </c>
      <c r="J333" s="89" t="s">
        <v>224</v>
      </c>
      <c r="K333" s="89" t="s">
        <v>224</v>
      </c>
      <c r="L333" s="89" t="s">
        <v>224</v>
      </c>
      <c r="M333" s="89" t="s">
        <v>224</v>
      </c>
      <c r="N333" s="89" t="s">
        <v>224</v>
      </c>
      <c r="O333" s="89" t="s">
        <v>224</v>
      </c>
      <c r="P333" s="89" t="s">
        <v>224</v>
      </c>
      <c r="Q333" s="89" t="s">
        <v>224</v>
      </c>
      <c r="R333" s="89" t="s">
        <v>224</v>
      </c>
      <c r="S333" s="89" t="s">
        <v>224</v>
      </c>
      <c r="T333" s="89" t="s">
        <v>224</v>
      </c>
      <c r="U333" s="89" t="s">
        <v>224</v>
      </c>
      <c r="V333" s="90" t="s">
        <v>224</v>
      </c>
      <c r="W333" s="91" t="e">
        <v>#VALUE!</v>
      </c>
      <c r="X333" s="115" t="e">
        <v>#VALUE!</v>
      </c>
      <c r="Y333" s="115" t="e">
        <v>#VALUE!</v>
      </c>
      <c r="Z333" s="115" t="e">
        <v>#VALUE!</v>
      </c>
      <c r="AA333" s="115" t="e">
        <v>#VALUE!</v>
      </c>
      <c r="AB333" s="115" t="e">
        <v>#VALUE!</v>
      </c>
      <c r="AC333" s="115" t="e">
        <v>#VALUE!</v>
      </c>
      <c r="AD333" s="115" t="e">
        <v>#VALUE!</v>
      </c>
      <c r="AE333" s="115" t="e">
        <v>#VALUE!</v>
      </c>
      <c r="AF333" s="115" t="e">
        <v>#VALUE!</v>
      </c>
      <c r="AG333" s="115" t="e">
        <v>#VALUE!</v>
      </c>
      <c r="AH333" s="115" t="e">
        <v>#VALUE!</v>
      </c>
      <c r="AI333" s="115" t="e">
        <v>#VALUE!</v>
      </c>
      <c r="AJ333" s="115" t="e">
        <v>#VALUE!</v>
      </c>
      <c r="AK333" s="115" t="e">
        <v>#VALUE!</v>
      </c>
      <c r="AL333" s="115" t="e">
        <v>#VALUE!</v>
      </c>
      <c r="AM333" s="115" t="e">
        <v>#VALUE!</v>
      </c>
      <c r="AN333" s="115" t="e">
        <v>#VALUE!</v>
      </c>
      <c r="AO333" s="115" t="e">
        <v>#VALUE!</v>
      </c>
      <c r="AP333" s="115" t="e">
        <v>#VALUE!</v>
      </c>
      <c r="AR333" s="115" t="e">
        <v>#VALUE!</v>
      </c>
      <c r="AS333" s="115" t="e">
        <v>#VALUE!</v>
      </c>
      <c r="AT333" s="115" t="e">
        <v>#VALUE!</v>
      </c>
      <c r="AU333" s="115" t="e">
        <v>#VALUE!</v>
      </c>
      <c r="AV333" s="115" t="e">
        <v>#VALUE!</v>
      </c>
      <c r="AW333" s="115" t="e">
        <v>#VALUE!</v>
      </c>
      <c r="AX333" s="115" t="e">
        <v>#VALUE!</v>
      </c>
      <c r="AY333" s="115" t="e">
        <v>#VALUE!</v>
      </c>
      <c r="AZ333" s="115" t="e">
        <v>#VALUE!</v>
      </c>
      <c r="BA333" s="115" t="e">
        <v>#VALUE!</v>
      </c>
      <c r="BB333" s="115" t="e">
        <v>#VALUE!</v>
      </c>
      <c r="BC333" s="115" t="e">
        <v>#VALUE!</v>
      </c>
      <c r="BD333" s="115" t="e">
        <v>#VALUE!</v>
      </c>
      <c r="BE333" s="115" t="e">
        <v>#VALUE!</v>
      </c>
      <c r="BF333" s="115" t="e">
        <v>#VALUE!</v>
      </c>
      <c r="BG333" s="115" t="e">
        <v>#VALUE!</v>
      </c>
      <c r="BH333" s="115" t="e">
        <v>#VALUE!</v>
      </c>
      <c r="BI333" s="115" t="e">
        <v>#VALUE!</v>
      </c>
      <c r="BJ333" s="115" t="e">
        <v>#VALUE!</v>
      </c>
      <c r="BM333" s="115" t="e">
        <v>#VALUE!</v>
      </c>
      <c r="BN333" s="115" t="e">
        <v>#VALUE!</v>
      </c>
      <c r="BO333" s="115" t="e">
        <v>#VALUE!</v>
      </c>
      <c r="BP333" s="115" t="e">
        <v>#VALUE!</v>
      </c>
      <c r="BQ333" s="115" t="e">
        <v>#VALUE!</v>
      </c>
      <c r="BR333" s="115" t="e">
        <v>#VALUE!</v>
      </c>
      <c r="BS333" s="115" t="e">
        <v>#VALUE!</v>
      </c>
      <c r="BT333" s="115" t="e">
        <v>#VALUE!</v>
      </c>
      <c r="BU333" s="115" t="e">
        <v>#VALUE!</v>
      </c>
    </row>
    <row r="334" spans="1:73" hidden="1" outlineLevel="1" x14ac:dyDescent="0.25">
      <c r="A334" s="14" t="s">
        <v>520</v>
      </c>
      <c r="B334" s="22" t="s">
        <v>509</v>
      </c>
      <c r="C334" s="16" t="s">
        <v>510</v>
      </c>
      <c r="D334" s="17" t="s">
        <v>224</v>
      </c>
      <c r="E334" s="89" t="s">
        <v>224</v>
      </c>
      <c r="F334" s="89" t="s">
        <v>224</v>
      </c>
      <c r="G334" s="89" t="s">
        <v>224</v>
      </c>
      <c r="H334" s="89" t="s">
        <v>224</v>
      </c>
      <c r="I334" s="89" t="s">
        <v>224</v>
      </c>
      <c r="J334" s="89" t="s">
        <v>224</v>
      </c>
      <c r="K334" s="89" t="s">
        <v>224</v>
      </c>
      <c r="L334" s="89" t="s">
        <v>224</v>
      </c>
      <c r="M334" s="89" t="s">
        <v>224</v>
      </c>
      <c r="N334" s="89" t="s">
        <v>224</v>
      </c>
      <c r="O334" s="89" t="s">
        <v>224</v>
      </c>
      <c r="P334" s="89" t="s">
        <v>224</v>
      </c>
      <c r="Q334" s="89" t="s">
        <v>224</v>
      </c>
      <c r="R334" s="89" t="s">
        <v>224</v>
      </c>
      <c r="S334" s="89" t="s">
        <v>224</v>
      </c>
      <c r="T334" s="89" t="s">
        <v>224</v>
      </c>
      <c r="U334" s="89" t="s">
        <v>224</v>
      </c>
      <c r="V334" s="90" t="s">
        <v>224</v>
      </c>
      <c r="W334" s="91" t="e">
        <v>#VALUE!</v>
      </c>
      <c r="X334" s="115" t="e">
        <v>#VALUE!</v>
      </c>
      <c r="Y334" s="115" t="e">
        <v>#VALUE!</v>
      </c>
      <c r="Z334" s="115" t="e">
        <v>#VALUE!</v>
      </c>
      <c r="AA334" s="115" t="e">
        <v>#VALUE!</v>
      </c>
      <c r="AB334" s="115" t="e">
        <v>#VALUE!</v>
      </c>
      <c r="AC334" s="115" t="e">
        <v>#VALUE!</v>
      </c>
      <c r="AD334" s="115" t="e">
        <v>#VALUE!</v>
      </c>
      <c r="AE334" s="115" t="e">
        <v>#VALUE!</v>
      </c>
      <c r="AF334" s="115" t="e">
        <v>#VALUE!</v>
      </c>
      <c r="AG334" s="115" t="e">
        <v>#VALUE!</v>
      </c>
      <c r="AH334" s="115" t="e">
        <v>#VALUE!</v>
      </c>
      <c r="AI334" s="115" t="e">
        <v>#VALUE!</v>
      </c>
      <c r="AJ334" s="115" t="e">
        <v>#VALUE!</v>
      </c>
      <c r="AK334" s="115" t="e">
        <v>#VALUE!</v>
      </c>
      <c r="AL334" s="115" t="e">
        <v>#VALUE!</v>
      </c>
      <c r="AM334" s="115" t="e">
        <v>#VALUE!</v>
      </c>
      <c r="AN334" s="115" t="e">
        <v>#VALUE!</v>
      </c>
      <c r="AO334" s="115" t="e">
        <v>#VALUE!</v>
      </c>
      <c r="AP334" s="115" t="e">
        <v>#VALUE!</v>
      </c>
      <c r="AR334" s="115" t="e">
        <v>#VALUE!</v>
      </c>
      <c r="AS334" s="115" t="e">
        <v>#VALUE!</v>
      </c>
      <c r="AT334" s="115" t="e">
        <v>#VALUE!</v>
      </c>
      <c r="AU334" s="115" t="e">
        <v>#VALUE!</v>
      </c>
      <c r="AV334" s="115" t="e">
        <v>#VALUE!</v>
      </c>
      <c r="AW334" s="115" t="e">
        <v>#VALUE!</v>
      </c>
      <c r="AX334" s="115" t="e">
        <v>#VALUE!</v>
      </c>
      <c r="AY334" s="115" t="e">
        <v>#VALUE!</v>
      </c>
      <c r="AZ334" s="115" t="e">
        <v>#VALUE!</v>
      </c>
      <c r="BA334" s="115" t="e">
        <v>#VALUE!</v>
      </c>
      <c r="BB334" s="115" t="e">
        <v>#VALUE!</v>
      </c>
      <c r="BC334" s="115" t="e">
        <v>#VALUE!</v>
      </c>
      <c r="BD334" s="115" t="e">
        <v>#VALUE!</v>
      </c>
      <c r="BE334" s="115" t="e">
        <v>#VALUE!</v>
      </c>
      <c r="BF334" s="115" t="e">
        <v>#VALUE!</v>
      </c>
      <c r="BG334" s="115" t="e">
        <v>#VALUE!</v>
      </c>
      <c r="BH334" s="115" t="e">
        <v>#VALUE!</v>
      </c>
      <c r="BI334" s="115" t="e">
        <v>#VALUE!</v>
      </c>
      <c r="BJ334" s="115" t="e">
        <v>#VALUE!</v>
      </c>
      <c r="BM334" s="115" t="e">
        <v>#VALUE!</v>
      </c>
      <c r="BN334" s="115" t="e">
        <v>#VALUE!</v>
      </c>
      <c r="BO334" s="115" t="e">
        <v>#VALUE!</v>
      </c>
      <c r="BP334" s="115" t="e">
        <v>#VALUE!</v>
      </c>
      <c r="BQ334" s="115" t="e">
        <v>#VALUE!</v>
      </c>
      <c r="BR334" s="115" t="e">
        <v>#VALUE!</v>
      </c>
      <c r="BS334" s="115" t="e">
        <v>#VALUE!</v>
      </c>
      <c r="BT334" s="115" t="e">
        <v>#VALUE!</v>
      </c>
      <c r="BU334" s="115" t="e">
        <v>#VALUE!</v>
      </c>
    </row>
    <row r="335" spans="1:73" hidden="1" outlineLevel="1" x14ac:dyDescent="0.25">
      <c r="A335" s="14" t="s">
        <v>521</v>
      </c>
      <c r="B335" s="21" t="s">
        <v>522</v>
      </c>
      <c r="C335" s="16" t="s">
        <v>224</v>
      </c>
      <c r="D335" s="17" t="s">
        <v>490</v>
      </c>
      <c r="E335" s="89" t="s">
        <v>490</v>
      </c>
      <c r="F335" s="89" t="s">
        <v>490</v>
      </c>
      <c r="G335" s="89" t="s">
        <v>490</v>
      </c>
      <c r="H335" s="89" t="s">
        <v>490</v>
      </c>
      <c r="I335" s="89" t="s">
        <v>490</v>
      </c>
      <c r="J335" s="89" t="s">
        <v>490</v>
      </c>
      <c r="K335" s="89" t="s">
        <v>490</v>
      </c>
      <c r="L335" s="89" t="s">
        <v>490</v>
      </c>
      <c r="M335" s="89" t="s">
        <v>490</v>
      </c>
      <c r="N335" s="89" t="s">
        <v>490</v>
      </c>
      <c r="O335" s="89" t="s">
        <v>490</v>
      </c>
      <c r="P335" s="89" t="s">
        <v>490</v>
      </c>
      <c r="Q335" s="89" t="s">
        <v>490</v>
      </c>
      <c r="R335" s="89" t="s">
        <v>490</v>
      </c>
      <c r="S335" s="89" t="s">
        <v>490</v>
      </c>
      <c r="T335" s="89" t="s">
        <v>490</v>
      </c>
      <c r="U335" s="89" t="s">
        <v>490</v>
      </c>
      <c r="V335" s="90" t="s">
        <v>490</v>
      </c>
      <c r="W335" s="91" t="e">
        <v>#VALUE!</v>
      </c>
      <c r="X335" s="115" t="e">
        <v>#VALUE!</v>
      </c>
      <c r="Y335" s="115" t="e">
        <v>#VALUE!</v>
      </c>
      <c r="Z335" s="115" t="e">
        <v>#VALUE!</v>
      </c>
      <c r="AA335" s="115" t="e">
        <v>#VALUE!</v>
      </c>
      <c r="AB335" s="115" t="e">
        <v>#VALUE!</v>
      </c>
      <c r="AC335" s="115" t="e">
        <v>#VALUE!</v>
      </c>
      <c r="AD335" s="115" t="e">
        <v>#VALUE!</v>
      </c>
      <c r="AE335" s="115" t="e">
        <v>#VALUE!</v>
      </c>
      <c r="AF335" s="115" t="e">
        <v>#VALUE!</v>
      </c>
      <c r="AG335" s="115" t="e">
        <v>#VALUE!</v>
      </c>
      <c r="AH335" s="115" t="e">
        <v>#VALUE!</v>
      </c>
      <c r="AI335" s="115" t="e">
        <v>#VALUE!</v>
      </c>
      <c r="AJ335" s="115" t="e">
        <v>#VALUE!</v>
      </c>
      <c r="AK335" s="115" t="e">
        <v>#VALUE!</v>
      </c>
      <c r="AL335" s="115" t="e">
        <v>#VALUE!</v>
      </c>
      <c r="AM335" s="115" t="e">
        <v>#VALUE!</v>
      </c>
      <c r="AN335" s="115" t="e">
        <v>#VALUE!</v>
      </c>
      <c r="AO335" s="115" t="e">
        <v>#VALUE!</v>
      </c>
      <c r="AP335" s="115" t="e">
        <v>#VALUE!</v>
      </c>
      <c r="AR335" s="115" t="e">
        <v>#VALUE!</v>
      </c>
      <c r="AS335" s="115" t="e">
        <v>#VALUE!</v>
      </c>
      <c r="AT335" s="115" t="e">
        <v>#VALUE!</v>
      </c>
      <c r="AU335" s="115" t="e">
        <v>#VALUE!</v>
      </c>
      <c r="AV335" s="115" t="e">
        <v>#VALUE!</v>
      </c>
      <c r="AW335" s="115" t="e">
        <v>#VALUE!</v>
      </c>
      <c r="AX335" s="115" t="e">
        <v>#VALUE!</v>
      </c>
      <c r="AY335" s="115" t="e">
        <v>#VALUE!</v>
      </c>
      <c r="AZ335" s="115" t="e">
        <v>#VALUE!</v>
      </c>
      <c r="BA335" s="115" t="e">
        <v>#VALUE!</v>
      </c>
      <c r="BB335" s="115" t="e">
        <v>#VALUE!</v>
      </c>
      <c r="BC335" s="115" t="e">
        <v>#VALUE!</v>
      </c>
      <c r="BD335" s="115" t="e">
        <v>#VALUE!</v>
      </c>
      <c r="BE335" s="115" t="e">
        <v>#VALUE!</v>
      </c>
      <c r="BF335" s="115" t="e">
        <v>#VALUE!</v>
      </c>
      <c r="BG335" s="115" t="e">
        <v>#VALUE!</v>
      </c>
      <c r="BH335" s="115" t="e">
        <v>#VALUE!</v>
      </c>
      <c r="BI335" s="115" t="e">
        <v>#VALUE!</v>
      </c>
      <c r="BJ335" s="115" t="e">
        <v>#VALUE!</v>
      </c>
      <c r="BM335" s="115" t="e">
        <v>#VALUE!</v>
      </c>
      <c r="BN335" s="115" t="e">
        <v>#VALUE!</v>
      </c>
      <c r="BO335" s="115" t="e">
        <v>#VALUE!</v>
      </c>
      <c r="BP335" s="115" t="e">
        <v>#VALUE!</v>
      </c>
      <c r="BQ335" s="115" t="e">
        <v>#VALUE!</v>
      </c>
      <c r="BR335" s="115" t="e">
        <v>#VALUE!</v>
      </c>
      <c r="BS335" s="115" t="e">
        <v>#VALUE!</v>
      </c>
      <c r="BT335" s="115" t="e">
        <v>#VALUE!</v>
      </c>
      <c r="BU335" s="115" t="e">
        <v>#VALUE!</v>
      </c>
    </row>
    <row r="336" spans="1:73" hidden="1" outlineLevel="1" x14ac:dyDescent="0.25">
      <c r="A336" s="14" t="s">
        <v>523</v>
      </c>
      <c r="B336" s="22" t="s">
        <v>507</v>
      </c>
      <c r="C336" s="16" t="s">
        <v>503</v>
      </c>
      <c r="D336" s="17" t="s">
        <v>224</v>
      </c>
      <c r="E336" s="89" t="s">
        <v>224</v>
      </c>
      <c r="F336" s="89" t="s">
        <v>224</v>
      </c>
      <c r="G336" s="89" t="s">
        <v>224</v>
      </c>
      <c r="H336" s="89" t="s">
        <v>224</v>
      </c>
      <c r="I336" s="89" t="s">
        <v>224</v>
      </c>
      <c r="J336" s="89" t="s">
        <v>224</v>
      </c>
      <c r="K336" s="89" t="s">
        <v>224</v>
      </c>
      <c r="L336" s="89" t="s">
        <v>224</v>
      </c>
      <c r="M336" s="89" t="s">
        <v>224</v>
      </c>
      <c r="N336" s="89" t="s">
        <v>224</v>
      </c>
      <c r="O336" s="89" t="s">
        <v>224</v>
      </c>
      <c r="P336" s="89" t="s">
        <v>224</v>
      </c>
      <c r="Q336" s="89" t="s">
        <v>224</v>
      </c>
      <c r="R336" s="89" t="s">
        <v>224</v>
      </c>
      <c r="S336" s="89" t="s">
        <v>224</v>
      </c>
      <c r="T336" s="89" t="s">
        <v>224</v>
      </c>
      <c r="U336" s="89" t="s">
        <v>224</v>
      </c>
      <c r="V336" s="90" t="s">
        <v>224</v>
      </c>
      <c r="W336" s="91" t="e">
        <v>#VALUE!</v>
      </c>
      <c r="X336" s="115" t="e">
        <v>#VALUE!</v>
      </c>
      <c r="Y336" s="115" t="e">
        <v>#VALUE!</v>
      </c>
      <c r="Z336" s="115" t="e">
        <v>#VALUE!</v>
      </c>
      <c r="AA336" s="115" t="e">
        <v>#VALUE!</v>
      </c>
      <c r="AB336" s="115" t="e">
        <v>#VALUE!</v>
      </c>
      <c r="AC336" s="115" t="e">
        <v>#VALUE!</v>
      </c>
      <c r="AD336" s="115" t="e">
        <v>#VALUE!</v>
      </c>
      <c r="AE336" s="115" t="e">
        <v>#VALUE!</v>
      </c>
      <c r="AF336" s="115" t="e">
        <v>#VALUE!</v>
      </c>
      <c r="AG336" s="115" t="e">
        <v>#VALUE!</v>
      </c>
      <c r="AH336" s="115" t="e">
        <v>#VALUE!</v>
      </c>
      <c r="AI336" s="115" t="e">
        <v>#VALUE!</v>
      </c>
      <c r="AJ336" s="115" t="e">
        <v>#VALUE!</v>
      </c>
      <c r="AK336" s="115" t="e">
        <v>#VALUE!</v>
      </c>
      <c r="AL336" s="115" t="e">
        <v>#VALUE!</v>
      </c>
      <c r="AM336" s="115" t="e">
        <v>#VALUE!</v>
      </c>
      <c r="AN336" s="115" t="e">
        <v>#VALUE!</v>
      </c>
      <c r="AO336" s="115" t="e">
        <v>#VALUE!</v>
      </c>
      <c r="AP336" s="115" t="e">
        <v>#VALUE!</v>
      </c>
      <c r="AR336" s="115" t="e">
        <v>#VALUE!</v>
      </c>
      <c r="AS336" s="115" t="e">
        <v>#VALUE!</v>
      </c>
      <c r="AT336" s="115" t="e">
        <v>#VALUE!</v>
      </c>
      <c r="AU336" s="115" t="e">
        <v>#VALUE!</v>
      </c>
      <c r="AV336" s="115" t="e">
        <v>#VALUE!</v>
      </c>
      <c r="AW336" s="115" t="e">
        <v>#VALUE!</v>
      </c>
      <c r="AX336" s="115" t="e">
        <v>#VALUE!</v>
      </c>
      <c r="AY336" s="115" t="e">
        <v>#VALUE!</v>
      </c>
      <c r="AZ336" s="115" t="e">
        <v>#VALUE!</v>
      </c>
      <c r="BA336" s="115" t="e">
        <v>#VALUE!</v>
      </c>
      <c r="BB336" s="115" t="e">
        <v>#VALUE!</v>
      </c>
      <c r="BC336" s="115" t="e">
        <v>#VALUE!</v>
      </c>
      <c r="BD336" s="115" t="e">
        <v>#VALUE!</v>
      </c>
      <c r="BE336" s="115" t="e">
        <v>#VALUE!</v>
      </c>
      <c r="BF336" s="115" t="e">
        <v>#VALUE!</v>
      </c>
      <c r="BG336" s="115" t="e">
        <v>#VALUE!</v>
      </c>
      <c r="BH336" s="115" t="e">
        <v>#VALUE!</v>
      </c>
      <c r="BI336" s="115" t="e">
        <v>#VALUE!</v>
      </c>
      <c r="BJ336" s="115" t="e">
        <v>#VALUE!</v>
      </c>
      <c r="BM336" s="115" t="e">
        <v>#VALUE!</v>
      </c>
      <c r="BN336" s="115" t="e">
        <v>#VALUE!</v>
      </c>
      <c r="BO336" s="115" t="e">
        <v>#VALUE!</v>
      </c>
      <c r="BP336" s="115" t="e">
        <v>#VALUE!</v>
      </c>
      <c r="BQ336" s="115" t="e">
        <v>#VALUE!</v>
      </c>
      <c r="BR336" s="115" t="e">
        <v>#VALUE!</v>
      </c>
      <c r="BS336" s="115" t="e">
        <v>#VALUE!</v>
      </c>
      <c r="BT336" s="115" t="e">
        <v>#VALUE!</v>
      </c>
      <c r="BU336" s="115" t="e">
        <v>#VALUE!</v>
      </c>
    </row>
    <row r="337" spans="1:73" hidden="1" outlineLevel="1" x14ac:dyDescent="0.25">
      <c r="A337" s="14" t="s">
        <v>524</v>
      </c>
      <c r="B337" s="22" t="s">
        <v>515</v>
      </c>
      <c r="C337" s="16" t="s">
        <v>493</v>
      </c>
      <c r="D337" s="17" t="s">
        <v>224</v>
      </c>
      <c r="E337" s="89" t="s">
        <v>224</v>
      </c>
      <c r="F337" s="89" t="s">
        <v>224</v>
      </c>
      <c r="G337" s="89" t="s">
        <v>224</v>
      </c>
      <c r="H337" s="89" t="s">
        <v>224</v>
      </c>
      <c r="I337" s="89" t="s">
        <v>224</v>
      </c>
      <c r="J337" s="89" t="s">
        <v>224</v>
      </c>
      <c r="K337" s="89" t="s">
        <v>224</v>
      </c>
      <c r="L337" s="89" t="s">
        <v>224</v>
      </c>
      <c r="M337" s="89" t="s">
        <v>224</v>
      </c>
      <c r="N337" s="89" t="s">
        <v>224</v>
      </c>
      <c r="O337" s="89" t="s">
        <v>224</v>
      </c>
      <c r="P337" s="89" t="s">
        <v>224</v>
      </c>
      <c r="Q337" s="89" t="s">
        <v>224</v>
      </c>
      <c r="R337" s="89" t="s">
        <v>224</v>
      </c>
      <c r="S337" s="89" t="s">
        <v>224</v>
      </c>
      <c r="T337" s="89" t="s">
        <v>224</v>
      </c>
      <c r="U337" s="89" t="s">
        <v>224</v>
      </c>
      <c r="V337" s="90" t="s">
        <v>224</v>
      </c>
      <c r="W337" s="91" t="e">
        <v>#VALUE!</v>
      </c>
      <c r="X337" s="115" t="e">
        <v>#VALUE!</v>
      </c>
      <c r="Y337" s="115" t="e">
        <v>#VALUE!</v>
      </c>
      <c r="Z337" s="115" t="e">
        <v>#VALUE!</v>
      </c>
      <c r="AA337" s="115" t="e">
        <v>#VALUE!</v>
      </c>
      <c r="AB337" s="115" t="e">
        <v>#VALUE!</v>
      </c>
      <c r="AC337" s="115" t="e">
        <v>#VALUE!</v>
      </c>
      <c r="AD337" s="115" t="e">
        <v>#VALUE!</v>
      </c>
      <c r="AE337" s="115" t="e">
        <v>#VALUE!</v>
      </c>
      <c r="AF337" s="115" t="e">
        <v>#VALUE!</v>
      </c>
      <c r="AG337" s="115" t="e">
        <v>#VALUE!</v>
      </c>
      <c r="AH337" s="115" t="e">
        <v>#VALUE!</v>
      </c>
      <c r="AI337" s="115" t="e">
        <v>#VALUE!</v>
      </c>
      <c r="AJ337" s="115" t="e">
        <v>#VALUE!</v>
      </c>
      <c r="AK337" s="115" t="e">
        <v>#VALUE!</v>
      </c>
      <c r="AL337" s="115" t="e">
        <v>#VALUE!</v>
      </c>
      <c r="AM337" s="115" t="e">
        <v>#VALUE!</v>
      </c>
      <c r="AN337" s="115" t="e">
        <v>#VALUE!</v>
      </c>
      <c r="AO337" s="115" t="e">
        <v>#VALUE!</v>
      </c>
      <c r="AP337" s="115" t="e">
        <v>#VALUE!</v>
      </c>
      <c r="AR337" s="115" t="e">
        <v>#VALUE!</v>
      </c>
      <c r="AS337" s="115" t="e">
        <v>#VALUE!</v>
      </c>
      <c r="AT337" s="115" t="e">
        <v>#VALUE!</v>
      </c>
      <c r="AU337" s="115" t="e">
        <v>#VALUE!</v>
      </c>
      <c r="AV337" s="115" t="e">
        <v>#VALUE!</v>
      </c>
      <c r="AW337" s="115" t="e">
        <v>#VALUE!</v>
      </c>
      <c r="AX337" s="115" t="e">
        <v>#VALUE!</v>
      </c>
      <c r="AY337" s="115" t="e">
        <v>#VALUE!</v>
      </c>
      <c r="AZ337" s="115" t="e">
        <v>#VALUE!</v>
      </c>
      <c r="BA337" s="115" t="e">
        <v>#VALUE!</v>
      </c>
      <c r="BB337" s="115" t="e">
        <v>#VALUE!</v>
      </c>
      <c r="BC337" s="115" t="e">
        <v>#VALUE!</v>
      </c>
      <c r="BD337" s="115" t="e">
        <v>#VALUE!</v>
      </c>
      <c r="BE337" s="115" t="e">
        <v>#VALUE!</v>
      </c>
      <c r="BF337" s="115" t="e">
        <v>#VALUE!</v>
      </c>
      <c r="BG337" s="115" t="e">
        <v>#VALUE!</v>
      </c>
      <c r="BH337" s="115" t="e">
        <v>#VALUE!</v>
      </c>
      <c r="BI337" s="115" t="e">
        <v>#VALUE!</v>
      </c>
      <c r="BJ337" s="115" t="e">
        <v>#VALUE!</v>
      </c>
      <c r="BM337" s="115" t="e">
        <v>#VALUE!</v>
      </c>
      <c r="BN337" s="115" t="e">
        <v>#VALUE!</v>
      </c>
      <c r="BO337" s="115" t="e">
        <v>#VALUE!</v>
      </c>
      <c r="BP337" s="115" t="e">
        <v>#VALUE!</v>
      </c>
      <c r="BQ337" s="115" t="e">
        <v>#VALUE!</v>
      </c>
      <c r="BR337" s="115" t="e">
        <v>#VALUE!</v>
      </c>
      <c r="BS337" s="115" t="e">
        <v>#VALUE!</v>
      </c>
      <c r="BT337" s="115" t="e">
        <v>#VALUE!</v>
      </c>
      <c r="BU337" s="115" t="e">
        <v>#VALUE!</v>
      </c>
    </row>
    <row r="338" spans="1:73" hidden="1" outlineLevel="1" x14ac:dyDescent="0.25">
      <c r="A338" s="14" t="s">
        <v>525</v>
      </c>
      <c r="B338" s="22" t="s">
        <v>509</v>
      </c>
      <c r="C338" s="16" t="s">
        <v>510</v>
      </c>
      <c r="D338" s="17" t="s">
        <v>224</v>
      </c>
      <c r="E338" s="89" t="s">
        <v>224</v>
      </c>
      <c r="F338" s="89" t="s">
        <v>224</v>
      </c>
      <c r="G338" s="89" t="s">
        <v>224</v>
      </c>
      <c r="H338" s="89" t="s">
        <v>224</v>
      </c>
      <c r="I338" s="89" t="s">
        <v>224</v>
      </c>
      <c r="J338" s="89" t="s">
        <v>224</v>
      </c>
      <c r="K338" s="89" t="s">
        <v>224</v>
      </c>
      <c r="L338" s="89" t="s">
        <v>224</v>
      </c>
      <c r="M338" s="89" t="s">
        <v>224</v>
      </c>
      <c r="N338" s="89" t="s">
        <v>224</v>
      </c>
      <c r="O338" s="89" t="s">
        <v>224</v>
      </c>
      <c r="P338" s="89" t="s">
        <v>224</v>
      </c>
      <c r="Q338" s="89" t="s">
        <v>224</v>
      </c>
      <c r="R338" s="89" t="s">
        <v>224</v>
      </c>
      <c r="S338" s="89" t="s">
        <v>224</v>
      </c>
      <c r="T338" s="89" t="s">
        <v>224</v>
      </c>
      <c r="U338" s="89" t="s">
        <v>224</v>
      </c>
      <c r="V338" s="90" t="s">
        <v>224</v>
      </c>
      <c r="W338" s="91" t="e">
        <v>#VALUE!</v>
      </c>
      <c r="X338" s="115" t="e">
        <v>#VALUE!</v>
      </c>
      <c r="Y338" s="115" t="e">
        <v>#VALUE!</v>
      </c>
      <c r="Z338" s="115" t="e">
        <v>#VALUE!</v>
      </c>
      <c r="AA338" s="115" t="e">
        <v>#VALUE!</v>
      </c>
      <c r="AB338" s="115" t="e">
        <v>#VALUE!</v>
      </c>
      <c r="AC338" s="115" t="e">
        <v>#VALUE!</v>
      </c>
      <c r="AD338" s="115" t="e">
        <v>#VALUE!</v>
      </c>
      <c r="AE338" s="115" t="e">
        <v>#VALUE!</v>
      </c>
      <c r="AF338" s="115" t="e">
        <v>#VALUE!</v>
      </c>
      <c r="AG338" s="115" t="e">
        <v>#VALUE!</v>
      </c>
      <c r="AH338" s="115" t="e">
        <v>#VALUE!</v>
      </c>
      <c r="AI338" s="115" t="e">
        <v>#VALUE!</v>
      </c>
      <c r="AJ338" s="115" t="e">
        <v>#VALUE!</v>
      </c>
      <c r="AK338" s="115" t="e">
        <v>#VALUE!</v>
      </c>
      <c r="AL338" s="115" t="e">
        <v>#VALUE!</v>
      </c>
      <c r="AM338" s="115" t="e">
        <v>#VALUE!</v>
      </c>
      <c r="AN338" s="115" t="e">
        <v>#VALUE!</v>
      </c>
      <c r="AO338" s="115" t="e">
        <v>#VALUE!</v>
      </c>
      <c r="AP338" s="115" t="e">
        <v>#VALUE!</v>
      </c>
      <c r="AR338" s="115" t="e">
        <v>#VALUE!</v>
      </c>
      <c r="AS338" s="115" t="e">
        <v>#VALUE!</v>
      </c>
      <c r="AT338" s="115" t="e">
        <v>#VALUE!</v>
      </c>
      <c r="AU338" s="115" t="e">
        <v>#VALUE!</v>
      </c>
      <c r="AV338" s="115" t="e">
        <v>#VALUE!</v>
      </c>
      <c r="AW338" s="115" t="e">
        <v>#VALUE!</v>
      </c>
      <c r="AX338" s="115" t="e">
        <v>#VALUE!</v>
      </c>
      <c r="AY338" s="115" t="e">
        <v>#VALUE!</v>
      </c>
      <c r="AZ338" s="115" t="e">
        <v>#VALUE!</v>
      </c>
      <c r="BA338" s="115" t="e">
        <v>#VALUE!</v>
      </c>
      <c r="BB338" s="115" t="e">
        <v>#VALUE!</v>
      </c>
      <c r="BC338" s="115" t="e">
        <v>#VALUE!</v>
      </c>
      <c r="BD338" s="115" t="e">
        <v>#VALUE!</v>
      </c>
      <c r="BE338" s="115" t="e">
        <v>#VALUE!</v>
      </c>
      <c r="BF338" s="115" t="e">
        <v>#VALUE!</v>
      </c>
      <c r="BG338" s="115" t="e">
        <v>#VALUE!</v>
      </c>
      <c r="BH338" s="115" t="e">
        <v>#VALUE!</v>
      </c>
      <c r="BI338" s="115" t="e">
        <v>#VALUE!</v>
      </c>
      <c r="BJ338" s="115" t="e">
        <v>#VALUE!</v>
      </c>
      <c r="BM338" s="115" t="e">
        <v>#VALUE!</v>
      </c>
      <c r="BN338" s="115" t="e">
        <v>#VALUE!</v>
      </c>
      <c r="BO338" s="115" t="e">
        <v>#VALUE!</v>
      </c>
      <c r="BP338" s="115" t="e">
        <v>#VALUE!</v>
      </c>
      <c r="BQ338" s="115" t="e">
        <v>#VALUE!</v>
      </c>
      <c r="BR338" s="115" t="e">
        <v>#VALUE!</v>
      </c>
      <c r="BS338" s="115" t="e">
        <v>#VALUE!</v>
      </c>
      <c r="BT338" s="115" t="e">
        <v>#VALUE!</v>
      </c>
      <c r="BU338" s="115" t="e">
        <v>#VALUE!</v>
      </c>
    </row>
    <row r="339" spans="1:73" collapsed="1" x14ac:dyDescent="0.25">
      <c r="A339" s="34" t="s">
        <v>526</v>
      </c>
      <c r="B339" s="20" t="s">
        <v>527</v>
      </c>
      <c r="C339" s="35" t="s">
        <v>224</v>
      </c>
      <c r="D339" s="36" t="s">
        <v>490</v>
      </c>
      <c r="E339" s="104" t="s">
        <v>490</v>
      </c>
      <c r="F339" s="104" t="s">
        <v>490</v>
      </c>
      <c r="G339" s="104" t="s">
        <v>490</v>
      </c>
      <c r="H339" s="104" t="s">
        <v>490</v>
      </c>
      <c r="I339" s="104" t="s">
        <v>490</v>
      </c>
      <c r="J339" s="104" t="s">
        <v>490</v>
      </c>
      <c r="K339" s="104" t="s">
        <v>490</v>
      </c>
      <c r="L339" s="104" t="s">
        <v>490</v>
      </c>
      <c r="M339" s="104" t="s">
        <v>490</v>
      </c>
      <c r="N339" s="104" t="s">
        <v>490</v>
      </c>
      <c r="O339" s="104" t="s">
        <v>490</v>
      </c>
      <c r="P339" s="104" t="s">
        <v>490</v>
      </c>
      <c r="Q339" s="104" t="s">
        <v>490</v>
      </c>
      <c r="R339" s="104" t="s">
        <v>490</v>
      </c>
      <c r="S339" s="104" t="s">
        <v>490</v>
      </c>
      <c r="T339" s="104" t="s">
        <v>490</v>
      </c>
      <c r="U339" s="104" t="s">
        <v>490</v>
      </c>
      <c r="V339" s="105" t="s">
        <v>490</v>
      </c>
      <c r="W339" s="91" t="e">
        <v>#VALUE!</v>
      </c>
      <c r="X339" s="115" t="e">
        <v>#VALUE!</v>
      </c>
      <c r="Y339" s="115" t="e">
        <v>#VALUE!</v>
      </c>
      <c r="Z339" s="115" t="e">
        <v>#VALUE!</v>
      </c>
      <c r="AA339" s="115" t="e">
        <v>#VALUE!</v>
      </c>
      <c r="AB339" s="115" t="e">
        <v>#VALUE!</v>
      </c>
      <c r="AC339" s="115" t="e">
        <v>#VALUE!</v>
      </c>
      <c r="AD339" s="115" t="e">
        <v>#VALUE!</v>
      </c>
      <c r="AE339" s="115" t="e">
        <v>#VALUE!</v>
      </c>
      <c r="AF339" s="115" t="e">
        <v>#VALUE!</v>
      </c>
      <c r="AG339" s="115" t="e">
        <v>#VALUE!</v>
      </c>
      <c r="AH339" s="115" t="e">
        <v>#VALUE!</v>
      </c>
      <c r="AI339" s="115" t="e">
        <v>#VALUE!</v>
      </c>
      <c r="AJ339" s="115" t="e">
        <v>#VALUE!</v>
      </c>
      <c r="AK339" s="115" t="e">
        <v>#VALUE!</v>
      </c>
      <c r="AL339" s="115" t="e">
        <v>#VALUE!</v>
      </c>
      <c r="AM339" s="115" t="e">
        <v>#VALUE!</v>
      </c>
      <c r="AN339" s="115" t="e">
        <v>#VALUE!</v>
      </c>
      <c r="AO339" s="115" t="e">
        <v>#VALUE!</v>
      </c>
      <c r="AP339" s="115" t="e">
        <v>#VALUE!</v>
      </c>
      <c r="AR339" s="115" t="e">
        <v>#VALUE!</v>
      </c>
      <c r="AS339" s="115" t="e">
        <v>#VALUE!</v>
      </c>
      <c r="AT339" s="115" t="e">
        <v>#VALUE!</v>
      </c>
      <c r="AU339" s="115" t="e">
        <v>#VALUE!</v>
      </c>
      <c r="AV339" s="115" t="e">
        <v>#VALUE!</v>
      </c>
      <c r="AW339" s="115" t="e">
        <v>#VALUE!</v>
      </c>
      <c r="AX339" s="115" t="e">
        <v>#VALUE!</v>
      </c>
      <c r="AY339" s="115" t="e">
        <v>#VALUE!</v>
      </c>
      <c r="AZ339" s="115" t="e">
        <v>#VALUE!</v>
      </c>
      <c r="BA339" s="115" t="e">
        <v>#VALUE!</v>
      </c>
      <c r="BB339" s="115" t="e">
        <v>#VALUE!</v>
      </c>
      <c r="BC339" s="115" t="e">
        <v>#VALUE!</v>
      </c>
      <c r="BD339" s="115" t="e">
        <v>#VALUE!</v>
      </c>
      <c r="BE339" s="115" t="e">
        <v>#VALUE!</v>
      </c>
      <c r="BF339" s="115" t="e">
        <v>#VALUE!</v>
      </c>
      <c r="BG339" s="115" t="e">
        <v>#VALUE!</v>
      </c>
      <c r="BH339" s="115" t="e">
        <v>#VALUE!</v>
      </c>
      <c r="BI339" s="115" t="e">
        <v>#VALUE!</v>
      </c>
      <c r="BJ339" s="115" t="e">
        <v>#VALUE!</v>
      </c>
      <c r="BM339" s="115" t="e">
        <v>#VALUE!</v>
      </c>
      <c r="BN339" s="115" t="e">
        <v>#VALUE!</v>
      </c>
      <c r="BO339" s="115" t="e">
        <v>#VALUE!</v>
      </c>
      <c r="BP339" s="115" t="e">
        <v>#VALUE!</v>
      </c>
      <c r="BQ339" s="115" t="e">
        <v>#VALUE!</v>
      </c>
      <c r="BR339" s="115" t="e">
        <v>#VALUE!</v>
      </c>
      <c r="BS339" s="115" t="e">
        <v>#VALUE!</v>
      </c>
      <c r="BT339" s="115" t="e">
        <v>#VALUE!</v>
      </c>
      <c r="BU339" s="115" t="e">
        <v>#VALUE!</v>
      </c>
    </row>
    <row r="340" spans="1:73" ht="31.5" x14ac:dyDescent="0.25">
      <c r="A340" s="14" t="s">
        <v>528</v>
      </c>
      <c r="B340" s="21" t="s">
        <v>529</v>
      </c>
      <c r="C340" s="16" t="s">
        <v>503</v>
      </c>
      <c r="D340" s="80">
        <v>321.92861699999997</v>
      </c>
      <c r="E340" s="83">
        <v>1588.527816</v>
      </c>
      <c r="F340" s="83">
        <v>1547.268538112</v>
      </c>
      <c r="G340" s="83">
        <v>1794.9920392844424</v>
      </c>
      <c r="H340" s="83">
        <v>1734.1217594000002</v>
      </c>
      <c r="I340" s="83">
        <v>1793.8199239999999</v>
      </c>
      <c r="J340" s="83">
        <v>1756.7911279</v>
      </c>
      <c r="K340" s="83">
        <v>1838.85244128</v>
      </c>
      <c r="L340" s="83">
        <v>1766.3790622500001</v>
      </c>
      <c r="M340" s="83">
        <v>1881.1610084599999</v>
      </c>
      <c r="N340" s="83">
        <v>1954.0314171351592</v>
      </c>
      <c r="O340" s="83">
        <v>1991.6613802700001</v>
      </c>
      <c r="P340" s="83">
        <v>2059.6108687308961</v>
      </c>
      <c r="Q340" s="83">
        <v>2104.1836434100001</v>
      </c>
      <c r="R340" s="83">
        <v>2166.2771276507397</v>
      </c>
      <c r="S340" s="83">
        <v>2218.7571856890499</v>
      </c>
      <c r="T340" s="83">
        <v>2274.0544121899215</v>
      </c>
      <c r="U340" s="83">
        <f t="shared" ref="U340:U350" si="38">G340+I340+K340+M340+O340+Q340+S340</f>
        <v>13623.427622393492</v>
      </c>
      <c r="V340" s="106">
        <f t="shared" ref="V340:V350" si="39">H340+J340+L340+N340+P340+R340+T340</f>
        <v>13711.265775256716</v>
      </c>
      <c r="W340" s="91">
        <v>0</v>
      </c>
      <c r="X340" s="115">
        <v>0</v>
      </c>
      <c r="Y340" s="115">
        <v>0</v>
      </c>
      <c r="Z340" s="115">
        <v>0</v>
      </c>
      <c r="AA340" s="115">
        <v>0</v>
      </c>
      <c r="AB340" s="115">
        <v>0</v>
      </c>
      <c r="AC340" s="115">
        <v>0</v>
      </c>
      <c r="AD340" s="115">
        <v>0</v>
      </c>
      <c r="AE340" s="115">
        <v>0</v>
      </c>
      <c r="AF340" s="115">
        <v>-72.473379029999933</v>
      </c>
      <c r="AG340" s="115">
        <v>0</v>
      </c>
      <c r="AH340" s="115">
        <v>72.870408675159297</v>
      </c>
      <c r="AI340" s="115">
        <v>0</v>
      </c>
      <c r="AJ340" s="115">
        <v>67.949488460895964</v>
      </c>
      <c r="AK340" s="115">
        <v>0</v>
      </c>
      <c r="AL340" s="115">
        <v>62.093484240739599</v>
      </c>
      <c r="AM340" s="115">
        <v>0</v>
      </c>
      <c r="AN340" s="115">
        <v>55.297226500871602</v>
      </c>
      <c r="AO340" s="115">
        <v>97.899075984441879</v>
      </c>
      <c r="AP340" s="115">
        <v>185.73722884766539</v>
      </c>
      <c r="AR340" s="115">
        <v>0</v>
      </c>
      <c r="AS340" s="115">
        <v>0</v>
      </c>
      <c r="AT340" s="115">
        <v>0</v>
      </c>
      <c r="AU340" s="115">
        <v>0</v>
      </c>
      <c r="AV340" s="115">
        <v>0</v>
      </c>
      <c r="AW340" s="115">
        <v>0</v>
      </c>
      <c r="AX340" s="115">
        <v>0</v>
      </c>
      <c r="AY340" s="115">
        <v>21.019645280000077</v>
      </c>
      <c r="AZ340" s="115">
        <v>-65.244582845969262</v>
      </c>
      <c r="BA340" s="115">
        <v>42.137792459999901</v>
      </c>
      <c r="BB340" s="115">
        <v>97.454262803568781</v>
      </c>
      <c r="BC340" s="115">
        <v>131.15124527000012</v>
      </c>
      <c r="BD340" s="115">
        <v>178.54863327320845</v>
      </c>
      <c r="BE340" s="115">
        <v>215.79154341000003</v>
      </c>
      <c r="BF340" s="115">
        <v>260.37166835072526</v>
      </c>
      <c r="BG340" s="115">
        <v>301.04731874703702</v>
      </c>
      <c r="BH340" s="115">
        <v>346.06859645059899</v>
      </c>
      <c r="BI340" s="115">
        <v>711.14754516703579</v>
      </c>
      <c r="BJ340" s="115">
        <v>817.19857803213017</v>
      </c>
      <c r="BM340" s="115">
        <v>-65.244582845969262</v>
      </c>
      <c r="BN340" s="115">
        <v>42.137792459999901</v>
      </c>
      <c r="BO340" s="115">
        <v>97.454262803568781</v>
      </c>
      <c r="BP340" s="115">
        <v>131.15124527000012</v>
      </c>
      <c r="BQ340" s="115">
        <v>178.54863327320845</v>
      </c>
      <c r="BR340" s="115">
        <v>215.79154341000003</v>
      </c>
      <c r="BS340" s="115">
        <v>260.37166835072526</v>
      </c>
      <c r="BT340" s="115">
        <v>301.04731874703702</v>
      </c>
      <c r="BU340" s="115">
        <v>346.06859645059899</v>
      </c>
    </row>
    <row r="341" spans="1:73" ht="31.5" x14ac:dyDescent="0.25">
      <c r="A341" s="14" t="s">
        <v>530</v>
      </c>
      <c r="B341" s="22" t="s">
        <v>531</v>
      </c>
      <c r="C341" s="16" t="s">
        <v>503</v>
      </c>
      <c r="D341" s="80">
        <v>0</v>
      </c>
      <c r="E341" s="83">
        <v>0</v>
      </c>
      <c r="F341" s="83">
        <v>0</v>
      </c>
      <c r="G341" s="83">
        <v>0</v>
      </c>
      <c r="H341" s="83">
        <v>0</v>
      </c>
      <c r="I341" s="83">
        <v>0</v>
      </c>
      <c r="J341" s="83">
        <v>0</v>
      </c>
      <c r="K341" s="83">
        <v>0</v>
      </c>
      <c r="L341" s="83">
        <f>L342+L343</f>
        <v>0</v>
      </c>
      <c r="M341" s="83">
        <v>0</v>
      </c>
      <c r="N341" s="83">
        <v>0</v>
      </c>
      <c r="O341" s="83">
        <v>0</v>
      </c>
      <c r="P341" s="83">
        <v>0</v>
      </c>
      <c r="Q341" s="83">
        <v>0</v>
      </c>
      <c r="R341" s="83">
        <v>0</v>
      </c>
      <c r="S341" s="83">
        <v>0</v>
      </c>
      <c r="T341" s="83">
        <v>0</v>
      </c>
      <c r="U341" s="83">
        <f t="shared" si="38"/>
        <v>0</v>
      </c>
      <c r="V341" s="106">
        <f t="shared" si="39"/>
        <v>0</v>
      </c>
      <c r="W341" s="91">
        <v>0</v>
      </c>
      <c r="X341" s="115">
        <v>0</v>
      </c>
      <c r="Y341" s="115">
        <v>0</v>
      </c>
      <c r="Z341" s="115">
        <v>0</v>
      </c>
      <c r="AA341" s="115">
        <v>0</v>
      </c>
      <c r="AB341" s="115">
        <v>0</v>
      </c>
      <c r="AC341" s="115">
        <v>0</v>
      </c>
      <c r="AD341" s="115">
        <v>0</v>
      </c>
      <c r="AE341" s="115">
        <v>0</v>
      </c>
      <c r="AF341" s="115">
        <v>0</v>
      </c>
      <c r="AG341" s="115">
        <v>0</v>
      </c>
      <c r="AH341" s="115">
        <v>0</v>
      </c>
      <c r="AI341" s="115">
        <v>0</v>
      </c>
      <c r="AJ341" s="115">
        <v>0</v>
      </c>
      <c r="AK341" s="115">
        <v>0</v>
      </c>
      <c r="AL341" s="115">
        <v>0</v>
      </c>
      <c r="AM341" s="115">
        <v>0</v>
      </c>
      <c r="AN341" s="115">
        <v>0</v>
      </c>
      <c r="AO341" s="115">
        <v>0</v>
      </c>
      <c r="AP341" s="115">
        <v>0</v>
      </c>
      <c r="AR341" s="115">
        <v>0</v>
      </c>
      <c r="AS341" s="115">
        <v>0</v>
      </c>
      <c r="AT341" s="115">
        <v>0</v>
      </c>
      <c r="AU341" s="115">
        <v>0</v>
      </c>
      <c r="AV341" s="115">
        <v>0</v>
      </c>
      <c r="AW341" s="115">
        <v>0</v>
      </c>
      <c r="AX341" s="115">
        <v>0</v>
      </c>
      <c r="AY341" s="115">
        <v>0</v>
      </c>
      <c r="AZ341" s="115">
        <v>0</v>
      </c>
      <c r="BA341" s="115">
        <v>0</v>
      </c>
      <c r="BB341" s="115">
        <v>0</v>
      </c>
      <c r="BC341" s="115">
        <v>0</v>
      </c>
      <c r="BD341" s="115">
        <v>0</v>
      </c>
      <c r="BE341" s="115">
        <v>0</v>
      </c>
      <c r="BF341" s="115">
        <v>0</v>
      </c>
      <c r="BG341" s="115">
        <v>0</v>
      </c>
      <c r="BH341" s="115">
        <v>0</v>
      </c>
      <c r="BI341" s="115">
        <v>0</v>
      </c>
      <c r="BJ341" s="115">
        <v>0</v>
      </c>
      <c r="BM341" s="115">
        <v>0</v>
      </c>
      <c r="BN341" s="115">
        <v>0</v>
      </c>
      <c r="BO341" s="115">
        <v>0</v>
      </c>
      <c r="BP341" s="115">
        <v>0</v>
      </c>
      <c r="BQ341" s="115">
        <v>0</v>
      </c>
      <c r="BR341" s="115">
        <v>0</v>
      </c>
      <c r="BS341" s="115">
        <v>0</v>
      </c>
      <c r="BT341" s="115">
        <v>0</v>
      </c>
      <c r="BU341" s="115">
        <v>0</v>
      </c>
    </row>
    <row r="342" spans="1:73" x14ac:dyDescent="0.25">
      <c r="A342" s="14" t="s">
        <v>532</v>
      </c>
      <c r="B342" s="120" t="s">
        <v>533</v>
      </c>
      <c r="C342" s="16" t="s">
        <v>503</v>
      </c>
      <c r="D342" s="80">
        <v>0</v>
      </c>
      <c r="E342" s="83">
        <v>0</v>
      </c>
      <c r="F342" s="83">
        <v>0</v>
      </c>
      <c r="G342" s="83">
        <v>0</v>
      </c>
      <c r="H342" s="83">
        <v>0</v>
      </c>
      <c r="I342" s="83">
        <v>0</v>
      </c>
      <c r="J342" s="83">
        <v>0</v>
      </c>
      <c r="K342" s="83">
        <v>0</v>
      </c>
      <c r="L342" s="83">
        <v>0</v>
      </c>
      <c r="M342" s="83">
        <v>0</v>
      </c>
      <c r="N342" s="83">
        <v>0</v>
      </c>
      <c r="O342" s="83">
        <v>0</v>
      </c>
      <c r="P342" s="83">
        <v>0</v>
      </c>
      <c r="Q342" s="83">
        <v>0</v>
      </c>
      <c r="R342" s="83">
        <v>0</v>
      </c>
      <c r="S342" s="83">
        <v>0</v>
      </c>
      <c r="T342" s="83">
        <v>0</v>
      </c>
      <c r="U342" s="83">
        <f t="shared" si="38"/>
        <v>0</v>
      </c>
      <c r="V342" s="106">
        <f t="shared" si="39"/>
        <v>0</v>
      </c>
      <c r="W342" s="91">
        <v>0</v>
      </c>
      <c r="X342" s="115">
        <v>0</v>
      </c>
      <c r="Y342" s="115">
        <v>0</v>
      </c>
      <c r="Z342" s="115">
        <v>0</v>
      </c>
      <c r="AA342" s="115">
        <v>0</v>
      </c>
      <c r="AB342" s="115">
        <v>0</v>
      </c>
      <c r="AC342" s="115">
        <v>0</v>
      </c>
      <c r="AD342" s="115">
        <v>0</v>
      </c>
      <c r="AE342" s="115">
        <v>0</v>
      </c>
      <c r="AF342" s="115">
        <v>0</v>
      </c>
      <c r="AG342" s="115">
        <v>0</v>
      </c>
      <c r="AH342" s="115">
        <v>0</v>
      </c>
      <c r="AI342" s="115">
        <v>0</v>
      </c>
      <c r="AJ342" s="115">
        <v>0</v>
      </c>
      <c r="AK342" s="115">
        <v>0</v>
      </c>
      <c r="AL342" s="115">
        <v>0</v>
      </c>
      <c r="AM342" s="115">
        <v>0</v>
      </c>
      <c r="AN342" s="115">
        <v>0</v>
      </c>
      <c r="AO342" s="115">
        <v>0</v>
      </c>
      <c r="AP342" s="115">
        <v>0</v>
      </c>
      <c r="AR342" s="115">
        <v>0</v>
      </c>
      <c r="AS342" s="115">
        <v>0</v>
      </c>
      <c r="AT342" s="115">
        <v>0</v>
      </c>
      <c r="AU342" s="115">
        <v>0</v>
      </c>
      <c r="AV342" s="115">
        <v>0</v>
      </c>
      <c r="AW342" s="115">
        <v>0</v>
      </c>
      <c r="AX342" s="115">
        <v>0</v>
      </c>
      <c r="AY342" s="115">
        <v>0</v>
      </c>
      <c r="AZ342" s="115">
        <v>0</v>
      </c>
      <c r="BA342" s="115">
        <v>0</v>
      </c>
      <c r="BB342" s="115">
        <v>0</v>
      </c>
      <c r="BC342" s="115">
        <v>0</v>
      </c>
      <c r="BD342" s="115">
        <v>0</v>
      </c>
      <c r="BE342" s="115">
        <v>0</v>
      </c>
      <c r="BF342" s="115">
        <v>0</v>
      </c>
      <c r="BG342" s="115">
        <v>0</v>
      </c>
      <c r="BH342" s="115">
        <v>0</v>
      </c>
      <c r="BI342" s="115">
        <v>0</v>
      </c>
      <c r="BJ342" s="115">
        <v>0</v>
      </c>
      <c r="BM342" s="115">
        <v>0</v>
      </c>
      <c r="BN342" s="115">
        <v>0</v>
      </c>
      <c r="BO342" s="115">
        <v>0</v>
      </c>
      <c r="BP342" s="115">
        <v>0</v>
      </c>
      <c r="BQ342" s="115">
        <v>0</v>
      </c>
      <c r="BR342" s="115">
        <v>0</v>
      </c>
      <c r="BS342" s="115">
        <v>0</v>
      </c>
      <c r="BT342" s="115">
        <v>0</v>
      </c>
      <c r="BU342" s="115">
        <v>0</v>
      </c>
    </row>
    <row r="343" spans="1:73" x14ac:dyDescent="0.25">
      <c r="A343" s="14" t="s">
        <v>534</v>
      </c>
      <c r="B343" s="120" t="s">
        <v>535</v>
      </c>
      <c r="C343" s="16" t="s">
        <v>503</v>
      </c>
      <c r="D343" s="80">
        <v>0</v>
      </c>
      <c r="E343" s="83">
        <v>0</v>
      </c>
      <c r="F343" s="83">
        <v>0</v>
      </c>
      <c r="G343" s="83">
        <v>0</v>
      </c>
      <c r="H343" s="83">
        <v>0</v>
      </c>
      <c r="I343" s="83">
        <v>0</v>
      </c>
      <c r="J343" s="83">
        <v>0</v>
      </c>
      <c r="K343" s="83">
        <v>0</v>
      </c>
      <c r="L343" s="83">
        <v>0</v>
      </c>
      <c r="M343" s="83">
        <v>0</v>
      </c>
      <c r="N343" s="83">
        <v>0</v>
      </c>
      <c r="O343" s="83">
        <v>0</v>
      </c>
      <c r="P343" s="83">
        <v>0</v>
      </c>
      <c r="Q343" s="83">
        <v>0</v>
      </c>
      <c r="R343" s="83">
        <v>0</v>
      </c>
      <c r="S343" s="83">
        <v>0</v>
      </c>
      <c r="T343" s="83">
        <v>0</v>
      </c>
      <c r="U343" s="83">
        <f t="shared" si="38"/>
        <v>0</v>
      </c>
      <c r="V343" s="106">
        <f t="shared" si="39"/>
        <v>0</v>
      </c>
      <c r="W343" s="91">
        <v>0</v>
      </c>
      <c r="X343" s="115">
        <v>0</v>
      </c>
      <c r="Y343" s="115">
        <v>0</v>
      </c>
      <c r="Z343" s="115">
        <v>0</v>
      </c>
      <c r="AA343" s="115">
        <v>0</v>
      </c>
      <c r="AB343" s="115">
        <v>0</v>
      </c>
      <c r="AC343" s="115">
        <v>0</v>
      </c>
      <c r="AD343" s="115">
        <v>0</v>
      </c>
      <c r="AE343" s="115">
        <v>0</v>
      </c>
      <c r="AF343" s="115">
        <v>0</v>
      </c>
      <c r="AG343" s="115">
        <v>0</v>
      </c>
      <c r="AH343" s="115">
        <v>0</v>
      </c>
      <c r="AI343" s="115">
        <v>0</v>
      </c>
      <c r="AJ343" s="115">
        <v>0</v>
      </c>
      <c r="AK343" s="115">
        <v>0</v>
      </c>
      <c r="AL343" s="115">
        <v>0</v>
      </c>
      <c r="AM343" s="115">
        <v>0</v>
      </c>
      <c r="AN343" s="115">
        <v>0</v>
      </c>
      <c r="AO343" s="115">
        <v>0</v>
      </c>
      <c r="AP343" s="115">
        <v>0</v>
      </c>
      <c r="AR343" s="115">
        <v>0</v>
      </c>
      <c r="AS343" s="115">
        <v>0</v>
      </c>
      <c r="AT343" s="115">
        <v>0</v>
      </c>
      <c r="AU343" s="115">
        <v>0</v>
      </c>
      <c r="AV343" s="115">
        <v>0</v>
      </c>
      <c r="AW343" s="115">
        <v>0</v>
      </c>
      <c r="AX343" s="115">
        <v>0</v>
      </c>
      <c r="AY343" s="115">
        <v>0</v>
      </c>
      <c r="AZ343" s="115">
        <v>0</v>
      </c>
      <c r="BA343" s="115">
        <v>0</v>
      </c>
      <c r="BB343" s="115">
        <v>0</v>
      </c>
      <c r="BC343" s="115">
        <v>0</v>
      </c>
      <c r="BD343" s="115">
        <v>0</v>
      </c>
      <c r="BE343" s="115">
        <v>0</v>
      </c>
      <c r="BF343" s="115">
        <v>0</v>
      </c>
      <c r="BG343" s="115">
        <v>0</v>
      </c>
      <c r="BH343" s="115">
        <v>0</v>
      </c>
      <c r="BI343" s="115">
        <v>0</v>
      </c>
      <c r="BJ343" s="115">
        <v>0</v>
      </c>
      <c r="BM343" s="115">
        <v>0</v>
      </c>
      <c r="BN343" s="115">
        <v>0</v>
      </c>
      <c r="BO343" s="115">
        <v>0</v>
      </c>
      <c r="BP343" s="115">
        <v>0</v>
      </c>
      <c r="BQ343" s="115">
        <v>0</v>
      </c>
      <c r="BR343" s="115">
        <v>0</v>
      </c>
      <c r="BS343" s="115">
        <v>0</v>
      </c>
      <c r="BT343" s="115">
        <v>0</v>
      </c>
      <c r="BU343" s="115">
        <v>0</v>
      </c>
    </row>
    <row r="344" spans="1:73" x14ac:dyDescent="0.25">
      <c r="A344" s="14" t="s">
        <v>536</v>
      </c>
      <c r="B344" s="21" t="s">
        <v>537</v>
      </c>
      <c r="C344" s="16" t="s">
        <v>503</v>
      </c>
      <c r="D344" s="80">
        <v>372.11410399999994</v>
      </c>
      <c r="E344" s="83">
        <v>944.80418399999985</v>
      </c>
      <c r="F344" s="83">
        <v>1045.1658254894492</v>
      </c>
      <c r="G344" s="83">
        <v>846.67696071555781</v>
      </c>
      <c r="H344" s="83">
        <v>893.35318059999997</v>
      </c>
      <c r="I344" s="83">
        <v>826.62007599999993</v>
      </c>
      <c r="J344" s="83">
        <v>925.02499689999968</v>
      </c>
      <c r="K344" s="83">
        <v>830.01902518309475</v>
      </c>
      <c r="L344" s="83">
        <v>988.03946875000042</v>
      </c>
      <c r="M344" s="83">
        <v>814.39917259785648</v>
      </c>
      <c r="N344" s="83">
        <v>845.96840703484008</v>
      </c>
      <c r="O344" s="83">
        <v>730.85440316772315</v>
      </c>
      <c r="P344" s="83">
        <v>755.78895447204013</v>
      </c>
      <c r="Q344" s="83">
        <v>645.5572978780142</v>
      </c>
      <c r="R344" s="83">
        <v>664.6073945798089</v>
      </c>
      <c r="S344" s="83">
        <v>558.48116501451511</v>
      </c>
      <c r="T344" s="83">
        <v>572.39997491290296</v>
      </c>
      <c r="U344" s="83">
        <f t="shared" si="38"/>
        <v>5252.6081005567612</v>
      </c>
      <c r="V344" s="106">
        <f t="shared" si="39"/>
        <v>5645.1823772495918</v>
      </c>
      <c r="W344" s="91">
        <v>0</v>
      </c>
      <c r="X344" s="115">
        <v>0</v>
      </c>
      <c r="Y344" s="115">
        <v>0</v>
      </c>
      <c r="Z344" s="115">
        <v>0</v>
      </c>
      <c r="AA344" s="115">
        <v>0</v>
      </c>
      <c r="AB344" s="115">
        <v>0</v>
      </c>
      <c r="AC344" s="115">
        <v>0</v>
      </c>
      <c r="AD344" s="115">
        <v>0</v>
      </c>
      <c r="AE344" s="115">
        <v>0</v>
      </c>
      <c r="AF344" s="115">
        <v>158.02044356690567</v>
      </c>
      <c r="AG344" s="115">
        <v>0</v>
      </c>
      <c r="AH344" s="115">
        <v>31.569234436983606</v>
      </c>
      <c r="AI344" s="115">
        <v>0</v>
      </c>
      <c r="AJ344" s="115">
        <v>24.934551304316983</v>
      </c>
      <c r="AK344" s="115">
        <v>0</v>
      </c>
      <c r="AL344" s="115">
        <v>19.0500967017947</v>
      </c>
      <c r="AM344" s="115">
        <v>0</v>
      </c>
      <c r="AN344" s="115">
        <v>13.918809898387849</v>
      </c>
      <c r="AO344" s="115">
        <v>-145.08114078444123</v>
      </c>
      <c r="AP344" s="115">
        <v>247.49313590838938</v>
      </c>
      <c r="AR344" s="115">
        <v>0</v>
      </c>
      <c r="AS344" s="115">
        <v>0</v>
      </c>
      <c r="AT344" s="115">
        <v>0</v>
      </c>
      <c r="AU344" s="115">
        <v>0</v>
      </c>
      <c r="AV344" s="115">
        <v>0</v>
      </c>
      <c r="AW344" s="115">
        <v>0</v>
      </c>
      <c r="AX344" s="115">
        <v>0</v>
      </c>
      <c r="AY344" s="115">
        <v>9.4878208430950508</v>
      </c>
      <c r="AZ344" s="115">
        <v>158.02044303038292</v>
      </c>
      <c r="BA344" s="115">
        <v>-4.1256114755435647</v>
      </c>
      <c r="BB344" s="115">
        <v>14.270299462189769</v>
      </c>
      <c r="BC344" s="115">
        <v>-85.628461426410695</v>
      </c>
      <c r="BD344" s="115">
        <v>-78.323394301807184</v>
      </c>
      <c r="BE344" s="115">
        <v>-163.75360245206093</v>
      </c>
      <c r="BF344" s="115">
        <v>-171.82918629009953</v>
      </c>
      <c r="BG344" s="115">
        <v>-248.48896804347203</v>
      </c>
      <c r="BH344" s="115">
        <v>-269.39534097465207</v>
      </c>
      <c r="BI344" s="115">
        <v>-492.50882255439319</v>
      </c>
      <c r="BJ344" s="115">
        <v>-347.25717907398666</v>
      </c>
      <c r="BM344" s="115">
        <v>158.02044303038292</v>
      </c>
      <c r="BN344" s="115">
        <v>-4.1256114755435647</v>
      </c>
      <c r="BO344" s="115">
        <v>14.270299462189769</v>
      </c>
      <c r="BP344" s="115">
        <v>-85.628461426410695</v>
      </c>
      <c r="BQ344" s="115">
        <v>-78.323394301807184</v>
      </c>
      <c r="BR344" s="115">
        <v>-163.75360245206093</v>
      </c>
      <c r="BS344" s="115">
        <v>-171.82918629009953</v>
      </c>
      <c r="BT344" s="115">
        <v>-248.48896804347203</v>
      </c>
      <c r="BU344" s="115">
        <v>-269.39534097465207</v>
      </c>
    </row>
    <row r="345" spans="1:73" x14ac:dyDescent="0.25">
      <c r="A345" s="14" t="s">
        <v>538</v>
      </c>
      <c r="B345" s="21" t="s">
        <v>539</v>
      </c>
      <c r="C345" s="16" t="s">
        <v>493</v>
      </c>
      <c r="D345" s="80">
        <v>0</v>
      </c>
      <c r="E345" s="83">
        <v>256</v>
      </c>
      <c r="F345" s="83">
        <v>269</v>
      </c>
      <c r="G345" s="83">
        <v>269</v>
      </c>
      <c r="H345" s="83">
        <v>269</v>
      </c>
      <c r="I345" s="83">
        <v>269</v>
      </c>
      <c r="J345" s="83">
        <v>269</v>
      </c>
      <c r="K345" s="83">
        <v>269</v>
      </c>
      <c r="L345" s="83">
        <v>269</v>
      </c>
      <c r="M345" s="83">
        <v>269</v>
      </c>
      <c r="N345" s="83">
        <v>269</v>
      </c>
      <c r="O345" s="83">
        <v>269</v>
      </c>
      <c r="P345" s="83">
        <v>269</v>
      </c>
      <c r="Q345" s="83">
        <v>269</v>
      </c>
      <c r="R345" s="83">
        <v>269</v>
      </c>
      <c r="S345" s="83">
        <v>269</v>
      </c>
      <c r="T345" s="83">
        <v>269</v>
      </c>
      <c r="U345" s="83">
        <f t="shared" ref="U345" si="40">S345</f>
        <v>269</v>
      </c>
      <c r="V345" s="106">
        <f t="shared" ref="V345" si="41">T345</f>
        <v>269</v>
      </c>
      <c r="W345" s="91">
        <v>67.25</v>
      </c>
      <c r="X345" s="115">
        <v>0</v>
      </c>
      <c r="Y345" s="115">
        <v>0</v>
      </c>
      <c r="Z345" s="115">
        <v>0</v>
      </c>
      <c r="AA345" s="115">
        <v>0</v>
      </c>
      <c r="AB345" s="115">
        <v>0</v>
      </c>
      <c r="AC345" s="115">
        <v>0</v>
      </c>
      <c r="AD345" s="115">
        <v>0</v>
      </c>
      <c r="AE345" s="115">
        <v>0</v>
      </c>
      <c r="AF345" s="115">
        <v>0</v>
      </c>
      <c r="AG345" s="115">
        <v>0</v>
      </c>
      <c r="AH345" s="115">
        <v>0</v>
      </c>
      <c r="AI345" s="115">
        <v>0</v>
      </c>
      <c r="AJ345" s="115">
        <v>0</v>
      </c>
      <c r="AK345" s="115">
        <v>0</v>
      </c>
      <c r="AL345" s="115">
        <v>0</v>
      </c>
      <c r="AM345" s="115">
        <v>0</v>
      </c>
      <c r="AN345" s="115">
        <v>0</v>
      </c>
      <c r="AO345" s="115">
        <v>0</v>
      </c>
      <c r="AP345" s="115">
        <v>0</v>
      </c>
      <c r="AR345" s="115">
        <v>0</v>
      </c>
      <c r="AS345" s="115">
        <v>0</v>
      </c>
      <c r="AT345" s="115">
        <v>0</v>
      </c>
      <c r="AU345" s="115">
        <v>0</v>
      </c>
      <c r="AV345" s="115">
        <v>0</v>
      </c>
      <c r="AW345" s="115">
        <v>0</v>
      </c>
      <c r="AX345" s="115">
        <v>0</v>
      </c>
      <c r="AY345" s="115">
        <v>0</v>
      </c>
      <c r="AZ345" s="115">
        <v>0</v>
      </c>
      <c r="BA345" s="115">
        <v>0</v>
      </c>
      <c r="BB345" s="115">
        <v>0</v>
      </c>
      <c r="BC345" s="115">
        <v>0</v>
      </c>
      <c r="BD345" s="115">
        <v>0</v>
      </c>
      <c r="BE345" s="115">
        <v>0</v>
      </c>
      <c r="BF345" s="115">
        <v>0</v>
      </c>
      <c r="BG345" s="115">
        <v>0</v>
      </c>
      <c r="BH345" s="115">
        <v>0</v>
      </c>
      <c r="BI345" s="115">
        <v>0</v>
      </c>
      <c r="BJ345" s="115">
        <v>0</v>
      </c>
      <c r="BM345" s="115">
        <v>0</v>
      </c>
      <c r="BN345" s="115">
        <v>0</v>
      </c>
      <c r="BO345" s="115">
        <v>0</v>
      </c>
      <c r="BP345" s="115">
        <v>0</v>
      </c>
      <c r="BQ345" s="115">
        <v>0</v>
      </c>
      <c r="BR345" s="115">
        <v>0</v>
      </c>
      <c r="BS345" s="115">
        <v>0</v>
      </c>
      <c r="BT345" s="115">
        <v>0</v>
      </c>
      <c r="BU345" s="115">
        <v>0</v>
      </c>
    </row>
    <row r="346" spans="1:73" ht="31.5" x14ac:dyDescent="0.25">
      <c r="A346" s="14" t="s">
        <v>540</v>
      </c>
      <c r="B346" s="22" t="s">
        <v>541</v>
      </c>
      <c r="C346" s="16" t="s">
        <v>493</v>
      </c>
      <c r="D346" s="80">
        <v>0</v>
      </c>
      <c r="E346" s="83">
        <v>0</v>
      </c>
      <c r="F346" s="83">
        <v>0</v>
      </c>
      <c r="G346" s="83">
        <v>0</v>
      </c>
      <c r="H346" s="83">
        <v>0</v>
      </c>
      <c r="I346" s="83">
        <v>0</v>
      </c>
      <c r="J346" s="83">
        <v>0</v>
      </c>
      <c r="K346" s="83">
        <v>0</v>
      </c>
      <c r="L346" s="83">
        <v>0</v>
      </c>
      <c r="M346" s="83">
        <v>0</v>
      </c>
      <c r="N346" s="83">
        <v>0</v>
      </c>
      <c r="O346" s="83">
        <v>0</v>
      </c>
      <c r="P346" s="83">
        <v>0</v>
      </c>
      <c r="Q346" s="83">
        <v>0</v>
      </c>
      <c r="R346" s="83">
        <v>0</v>
      </c>
      <c r="S346" s="83">
        <v>0</v>
      </c>
      <c r="T346" s="83">
        <v>0</v>
      </c>
      <c r="U346" s="83">
        <f t="shared" si="38"/>
        <v>0</v>
      </c>
      <c r="V346" s="106">
        <f t="shared" si="39"/>
        <v>0</v>
      </c>
      <c r="W346" s="91">
        <v>0</v>
      </c>
      <c r="X346" s="115">
        <v>0</v>
      </c>
      <c r="Y346" s="115">
        <v>0</v>
      </c>
      <c r="Z346" s="115">
        <v>0</v>
      </c>
      <c r="AA346" s="115">
        <v>0</v>
      </c>
      <c r="AB346" s="115">
        <v>0</v>
      </c>
      <c r="AC346" s="115">
        <v>0</v>
      </c>
      <c r="AD346" s="115">
        <v>0</v>
      </c>
      <c r="AE346" s="115">
        <v>0</v>
      </c>
      <c r="AF346" s="115">
        <v>0</v>
      </c>
      <c r="AG346" s="115">
        <v>0</v>
      </c>
      <c r="AH346" s="115">
        <v>0</v>
      </c>
      <c r="AI346" s="115">
        <v>0</v>
      </c>
      <c r="AJ346" s="115">
        <v>0</v>
      </c>
      <c r="AK346" s="115">
        <v>0</v>
      </c>
      <c r="AL346" s="115">
        <v>0</v>
      </c>
      <c r="AM346" s="115">
        <v>0</v>
      </c>
      <c r="AN346" s="115">
        <v>0</v>
      </c>
      <c r="AO346" s="115">
        <v>0</v>
      </c>
      <c r="AP346" s="115">
        <v>0</v>
      </c>
      <c r="AR346" s="115">
        <v>0</v>
      </c>
      <c r="AS346" s="115">
        <v>0</v>
      </c>
      <c r="AT346" s="115">
        <v>0</v>
      </c>
      <c r="AU346" s="115">
        <v>0</v>
      </c>
      <c r="AV346" s="115">
        <v>0</v>
      </c>
      <c r="AW346" s="115">
        <v>0</v>
      </c>
      <c r="AX346" s="115">
        <v>0</v>
      </c>
      <c r="AY346" s="115">
        <v>0</v>
      </c>
      <c r="AZ346" s="115">
        <v>0</v>
      </c>
      <c r="BA346" s="115">
        <v>0</v>
      </c>
      <c r="BB346" s="115">
        <v>0</v>
      </c>
      <c r="BC346" s="115">
        <v>0</v>
      </c>
      <c r="BD346" s="115">
        <v>0</v>
      </c>
      <c r="BE346" s="115">
        <v>0</v>
      </c>
      <c r="BF346" s="115">
        <v>0</v>
      </c>
      <c r="BG346" s="115">
        <v>0</v>
      </c>
      <c r="BH346" s="115">
        <v>0</v>
      </c>
      <c r="BI346" s="115">
        <v>0</v>
      </c>
      <c r="BJ346" s="115">
        <v>0</v>
      </c>
      <c r="BM346" s="115">
        <v>0</v>
      </c>
      <c r="BN346" s="115">
        <v>0</v>
      </c>
      <c r="BO346" s="115">
        <v>0</v>
      </c>
      <c r="BP346" s="115">
        <v>0</v>
      </c>
      <c r="BQ346" s="115">
        <v>0</v>
      </c>
      <c r="BR346" s="115">
        <v>0</v>
      </c>
      <c r="BS346" s="115">
        <v>0</v>
      </c>
      <c r="BT346" s="115">
        <v>0</v>
      </c>
      <c r="BU346" s="115">
        <v>0</v>
      </c>
    </row>
    <row r="347" spans="1:73" x14ac:dyDescent="0.25">
      <c r="A347" s="14" t="s">
        <v>542</v>
      </c>
      <c r="B347" s="120" t="s">
        <v>533</v>
      </c>
      <c r="C347" s="16" t="s">
        <v>493</v>
      </c>
      <c r="D347" s="80">
        <v>0</v>
      </c>
      <c r="E347" s="83">
        <v>0</v>
      </c>
      <c r="F347" s="83">
        <v>0</v>
      </c>
      <c r="G347" s="83">
        <v>0</v>
      </c>
      <c r="H347" s="83">
        <v>0</v>
      </c>
      <c r="I347" s="83">
        <v>0</v>
      </c>
      <c r="J347" s="83">
        <v>0</v>
      </c>
      <c r="K347" s="83">
        <v>0</v>
      </c>
      <c r="L347" s="83">
        <v>0</v>
      </c>
      <c r="M347" s="83">
        <v>0</v>
      </c>
      <c r="N347" s="83">
        <v>0</v>
      </c>
      <c r="O347" s="83">
        <v>0</v>
      </c>
      <c r="P347" s="83">
        <v>0</v>
      </c>
      <c r="Q347" s="83">
        <v>0</v>
      </c>
      <c r="R347" s="83">
        <v>0</v>
      </c>
      <c r="S347" s="83">
        <v>0</v>
      </c>
      <c r="T347" s="83">
        <v>0</v>
      </c>
      <c r="U347" s="83">
        <f t="shared" si="38"/>
        <v>0</v>
      </c>
      <c r="V347" s="106">
        <f t="shared" si="39"/>
        <v>0</v>
      </c>
      <c r="W347" s="91">
        <v>0</v>
      </c>
      <c r="X347" s="115">
        <v>0</v>
      </c>
      <c r="Y347" s="115">
        <v>0</v>
      </c>
      <c r="Z347" s="115">
        <v>0</v>
      </c>
      <c r="AA347" s="115">
        <v>0</v>
      </c>
      <c r="AB347" s="115">
        <v>0</v>
      </c>
      <c r="AC347" s="115">
        <v>0</v>
      </c>
      <c r="AD347" s="115">
        <v>0</v>
      </c>
      <c r="AE347" s="115">
        <v>0</v>
      </c>
      <c r="AF347" s="115">
        <v>0</v>
      </c>
      <c r="AG347" s="115">
        <v>0</v>
      </c>
      <c r="AH347" s="115">
        <v>0</v>
      </c>
      <c r="AI347" s="115">
        <v>0</v>
      </c>
      <c r="AJ347" s="115">
        <v>0</v>
      </c>
      <c r="AK347" s="115">
        <v>0</v>
      </c>
      <c r="AL347" s="115">
        <v>0</v>
      </c>
      <c r="AM347" s="115">
        <v>0</v>
      </c>
      <c r="AN347" s="115">
        <v>0</v>
      </c>
      <c r="AO347" s="115">
        <v>0</v>
      </c>
      <c r="AP347" s="115">
        <v>0</v>
      </c>
      <c r="AR347" s="115">
        <v>0</v>
      </c>
      <c r="AS347" s="115">
        <v>0</v>
      </c>
      <c r="AT347" s="115">
        <v>0</v>
      </c>
      <c r="AU347" s="115">
        <v>0</v>
      </c>
      <c r="AV347" s="115">
        <v>0</v>
      </c>
      <c r="AW347" s="115">
        <v>0</v>
      </c>
      <c r="AX347" s="115">
        <v>0</v>
      </c>
      <c r="AY347" s="115">
        <v>0</v>
      </c>
      <c r="AZ347" s="115">
        <v>0</v>
      </c>
      <c r="BA347" s="115">
        <v>0</v>
      </c>
      <c r="BB347" s="115">
        <v>0</v>
      </c>
      <c r="BC347" s="115">
        <v>0</v>
      </c>
      <c r="BD347" s="115">
        <v>0</v>
      </c>
      <c r="BE347" s="115">
        <v>0</v>
      </c>
      <c r="BF347" s="115">
        <v>0</v>
      </c>
      <c r="BG347" s="115">
        <v>0</v>
      </c>
      <c r="BH347" s="115">
        <v>0</v>
      </c>
      <c r="BI347" s="115">
        <v>0</v>
      </c>
      <c r="BJ347" s="115">
        <v>0</v>
      </c>
      <c r="BM347" s="115">
        <v>0</v>
      </c>
      <c r="BN347" s="115">
        <v>0</v>
      </c>
      <c r="BO347" s="115">
        <v>0</v>
      </c>
      <c r="BP347" s="115">
        <v>0</v>
      </c>
      <c r="BQ347" s="115">
        <v>0</v>
      </c>
      <c r="BR347" s="115">
        <v>0</v>
      </c>
      <c r="BS347" s="115">
        <v>0</v>
      </c>
      <c r="BT347" s="115">
        <v>0</v>
      </c>
      <c r="BU347" s="115">
        <v>0</v>
      </c>
    </row>
    <row r="348" spans="1:73" x14ac:dyDescent="0.25">
      <c r="A348" s="14" t="s">
        <v>543</v>
      </c>
      <c r="B348" s="120" t="s">
        <v>535</v>
      </c>
      <c r="C348" s="16" t="s">
        <v>493</v>
      </c>
      <c r="D348" s="80">
        <v>0</v>
      </c>
      <c r="E348" s="83">
        <v>0</v>
      </c>
      <c r="F348" s="83">
        <v>0</v>
      </c>
      <c r="G348" s="83">
        <v>0</v>
      </c>
      <c r="H348" s="83">
        <v>0</v>
      </c>
      <c r="I348" s="83">
        <v>0</v>
      </c>
      <c r="J348" s="83">
        <v>0</v>
      </c>
      <c r="K348" s="83">
        <v>0</v>
      </c>
      <c r="L348" s="83">
        <v>0</v>
      </c>
      <c r="M348" s="83">
        <v>0</v>
      </c>
      <c r="N348" s="83">
        <v>0</v>
      </c>
      <c r="O348" s="83">
        <v>0</v>
      </c>
      <c r="P348" s="83">
        <v>0</v>
      </c>
      <c r="Q348" s="83">
        <v>0</v>
      </c>
      <c r="R348" s="83">
        <v>0</v>
      </c>
      <c r="S348" s="83">
        <v>0</v>
      </c>
      <c r="T348" s="83">
        <v>0</v>
      </c>
      <c r="U348" s="83">
        <f t="shared" si="38"/>
        <v>0</v>
      </c>
      <c r="V348" s="106">
        <f t="shared" si="39"/>
        <v>0</v>
      </c>
      <c r="W348" s="91">
        <v>0</v>
      </c>
      <c r="X348" s="115">
        <v>0</v>
      </c>
      <c r="Y348" s="115">
        <v>0</v>
      </c>
      <c r="Z348" s="115">
        <v>0</v>
      </c>
      <c r="AA348" s="115">
        <v>0</v>
      </c>
      <c r="AB348" s="115">
        <v>0</v>
      </c>
      <c r="AC348" s="115">
        <v>0</v>
      </c>
      <c r="AD348" s="115">
        <v>0</v>
      </c>
      <c r="AE348" s="115">
        <v>0</v>
      </c>
      <c r="AF348" s="115">
        <v>0</v>
      </c>
      <c r="AG348" s="115">
        <v>0</v>
      </c>
      <c r="AH348" s="115">
        <v>0</v>
      </c>
      <c r="AI348" s="115">
        <v>0</v>
      </c>
      <c r="AJ348" s="115">
        <v>0</v>
      </c>
      <c r="AK348" s="115">
        <v>0</v>
      </c>
      <c r="AL348" s="115">
        <v>0</v>
      </c>
      <c r="AM348" s="115">
        <v>0</v>
      </c>
      <c r="AN348" s="115">
        <v>0</v>
      </c>
      <c r="AO348" s="115">
        <v>0</v>
      </c>
      <c r="AP348" s="115">
        <v>0</v>
      </c>
      <c r="AR348" s="115">
        <v>0</v>
      </c>
      <c r="AS348" s="115">
        <v>0</v>
      </c>
      <c r="AT348" s="115">
        <v>0</v>
      </c>
      <c r="AU348" s="115">
        <v>0</v>
      </c>
      <c r="AV348" s="115">
        <v>0</v>
      </c>
      <c r="AW348" s="115">
        <v>0</v>
      </c>
      <c r="AX348" s="115">
        <v>0</v>
      </c>
      <c r="AY348" s="115">
        <v>0</v>
      </c>
      <c r="AZ348" s="115">
        <v>0</v>
      </c>
      <c r="BA348" s="115">
        <v>0</v>
      </c>
      <c r="BB348" s="115">
        <v>0</v>
      </c>
      <c r="BC348" s="115">
        <v>0</v>
      </c>
      <c r="BD348" s="115">
        <v>0</v>
      </c>
      <c r="BE348" s="115">
        <v>0</v>
      </c>
      <c r="BF348" s="115">
        <v>0</v>
      </c>
      <c r="BG348" s="115">
        <v>0</v>
      </c>
      <c r="BH348" s="115">
        <v>0</v>
      </c>
      <c r="BI348" s="115">
        <v>0</v>
      </c>
      <c r="BJ348" s="115">
        <v>0</v>
      </c>
      <c r="BM348" s="115">
        <v>0</v>
      </c>
      <c r="BN348" s="115">
        <v>0</v>
      </c>
      <c r="BO348" s="115">
        <v>0</v>
      </c>
      <c r="BP348" s="115">
        <v>0</v>
      </c>
      <c r="BQ348" s="115">
        <v>0</v>
      </c>
      <c r="BR348" s="115">
        <v>0</v>
      </c>
      <c r="BS348" s="115">
        <v>0</v>
      </c>
      <c r="BT348" s="115">
        <v>0</v>
      </c>
      <c r="BU348" s="115">
        <v>0</v>
      </c>
    </row>
    <row r="349" spans="1:73" x14ac:dyDescent="0.25">
      <c r="A349" s="14" t="s">
        <v>544</v>
      </c>
      <c r="B349" s="21" t="s">
        <v>545</v>
      </c>
      <c r="C349" s="16" t="s">
        <v>546</v>
      </c>
      <c r="D349" s="80">
        <v>52946</v>
      </c>
      <c r="E349" s="83">
        <v>54321</v>
      </c>
      <c r="F349" s="83">
        <v>56267.625664999992</v>
      </c>
      <c r="G349" s="83">
        <v>62023.229825000002</v>
      </c>
      <c r="H349" s="83">
        <v>62660.711044999996</v>
      </c>
      <c r="I349" s="83">
        <v>62023.229825000002</v>
      </c>
      <c r="J349" s="83">
        <v>65108.050044999996</v>
      </c>
      <c r="K349" s="83">
        <v>64257.111045000005</v>
      </c>
      <c r="L349" s="83">
        <v>61364.268244999999</v>
      </c>
      <c r="M349" s="83">
        <v>64257.111045000005</v>
      </c>
      <c r="N349" s="83">
        <v>61364.268244999999</v>
      </c>
      <c r="O349" s="83">
        <v>64257.111045000005</v>
      </c>
      <c r="P349" s="83">
        <v>61364.268244999999</v>
      </c>
      <c r="Q349" s="83">
        <v>64257.111045000005</v>
      </c>
      <c r="R349" s="83">
        <v>61364.268244999999</v>
      </c>
      <c r="S349" s="83">
        <v>64257.111045000005</v>
      </c>
      <c r="T349" s="83">
        <v>61364.268244999999</v>
      </c>
      <c r="U349" s="83">
        <f t="shared" ref="U349" si="42">S349</f>
        <v>64257.111045000005</v>
      </c>
      <c r="V349" s="106">
        <f t="shared" ref="V349" si="43">T349</f>
        <v>61364.268244999999</v>
      </c>
      <c r="W349" s="91">
        <v>0</v>
      </c>
      <c r="X349" s="115">
        <v>0</v>
      </c>
      <c r="Y349" s="115">
        <v>0</v>
      </c>
      <c r="Z349" s="115">
        <v>0</v>
      </c>
      <c r="AA349" s="115">
        <v>0</v>
      </c>
      <c r="AB349" s="115">
        <v>0</v>
      </c>
      <c r="AC349" s="115">
        <v>0</v>
      </c>
      <c r="AD349" s="115">
        <v>0</v>
      </c>
      <c r="AE349" s="115">
        <v>0</v>
      </c>
      <c r="AF349" s="115">
        <v>-2892.8428000000058</v>
      </c>
      <c r="AG349" s="115">
        <v>0</v>
      </c>
      <c r="AH349" s="115">
        <v>-2892.8428000000058</v>
      </c>
      <c r="AI349" s="115">
        <v>0</v>
      </c>
      <c r="AJ349" s="115">
        <v>-2892.8428000000058</v>
      </c>
      <c r="AK349" s="115">
        <v>0</v>
      </c>
      <c r="AL349" s="115">
        <v>-2892.8428000000058</v>
      </c>
      <c r="AM349" s="115">
        <v>0</v>
      </c>
      <c r="AN349" s="115">
        <v>-2892.8428000000058</v>
      </c>
      <c r="AO349" s="115">
        <v>0</v>
      </c>
      <c r="AP349" s="115">
        <v>-2892.8428000000058</v>
      </c>
      <c r="AR349" s="115">
        <v>0</v>
      </c>
      <c r="AS349" s="115">
        <v>0</v>
      </c>
      <c r="AT349" s="115">
        <v>0</v>
      </c>
      <c r="AU349" s="115">
        <v>0</v>
      </c>
      <c r="AV349" s="115">
        <v>0</v>
      </c>
      <c r="AW349" s="115">
        <v>0</v>
      </c>
      <c r="AX349" s="115">
        <v>0</v>
      </c>
      <c r="AY349" s="115">
        <v>637.48122000000149</v>
      </c>
      <c r="AZ349" s="115">
        <v>-2892.8428000000058</v>
      </c>
      <c r="BA349" s="115">
        <v>637.48122000000149</v>
      </c>
      <c r="BB349" s="115">
        <v>-2892.8428000000058</v>
      </c>
      <c r="BC349" s="115">
        <v>637.48122000000149</v>
      </c>
      <c r="BD349" s="115">
        <v>-2892.8428000000058</v>
      </c>
      <c r="BE349" s="115">
        <v>637.48122000000149</v>
      </c>
      <c r="BF349" s="115">
        <v>-2892.8428000000058</v>
      </c>
      <c r="BG349" s="115">
        <v>637.48122000000149</v>
      </c>
      <c r="BH349" s="115">
        <v>-2892.8428000000058</v>
      </c>
      <c r="BI349" s="115">
        <v>637.48122000000149</v>
      </c>
      <c r="BJ349" s="115">
        <v>-2892.8428000000058</v>
      </c>
      <c r="BM349" s="115">
        <v>-2892.8428000000058</v>
      </c>
      <c r="BN349" s="115">
        <v>637.48122000000149</v>
      </c>
      <c r="BO349" s="115">
        <v>-2892.8428000000058</v>
      </c>
      <c r="BP349" s="115">
        <v>637.48122000000149</v>
      </c>
      <c r="BQ349" s="115">
        <v>-2892.8428000000058</v>
      </c>
      <c r="BR349" s="115">
        <v>637.48122000000149</v>
      </c>
      <c r="BS349" s="115">
        <v>-2892.8428000000058</v>
      </c>
      <c r="BT349" s="115">
        <v>637.48122000000149</v>
      </c>
      <c r="BU349" s="115">
        <v>-2892.8428000000058</v>
      </c>
    </row>
    <row r="350" spans="1:73" ht="31.5" x14ac:dyDescent="0.25">
      <c r="A350" s="14" t="s">
        <v>547</v>
      </c>
      <c r="B350" s="21" t="s">
        <v>548</v>
      </c>
      <c r="C350" s="16" t="s">
        <v>17</v>
      </c>
      <c r="D350" s="80">
        <f>D29-D63-D64-D57</f>
        <v>44.76738599088003</v>
      </c>
      <c r="E350" s="83">
        <f>E29-E63-E64-E57</f>
        <v>1083.094731217675</v>
      </c>
      <c r="F350" s="83">
        <f>F29-F63-F64-F57</f>
        <v>697.88905103750653</v>
      </c>
      <c r="G350" s="83">
        <f>G29-G63-G64-G57</f>
        <v>1482.6621864545252</v>
      </c>
      <c r="H350" s="83">
        <f>H29-H63-H64-H57</f>
        <v>1195.7645838612884</v>
      </c>
      <c r="I350" s="83">
        <v>1224.602884400749</v>
      </c>
      <c r="J350" s="83">
        <f>J29-J63-J64-J57</f>
        <v>1041.5980488321302</v>
      </c>
      <c r="K350" s="83">
        <v>1229.3551001331384</v>
      </c>
      <c r="L350" s="83">
        <f>L29-L63-L64-L57</f>
        <v>1089.45949531829</v>
      </c>
      <c r="M350" s="83">
        <v>1414.02652629519</v>
      </c>
      <c r="N350" s="83">
        <f>N29-N63-N64-N57</f>
        <v>1545.0512329853761</v>
      </c>
      <c r="O350" s="83">
        <v>1782.7847139365949</v>
      </c>
      <c r="P350" s="83">
        <f>P29-P63-P64-P57</f>
        <v>1857.1257905469297</v>
      </c>
      <c r="Q350" s="83">
        <v>2182.4316039052828</v>
      </c>
      <c r="R350" s="83">
        <f>R29-R63-R64-R57</f>
        <v>2198.9483236456063</v>
      </c>
      <c r="S350" s="83">
        <v>2615.1692825910313</v>
      </c>
      <c r="T350" s="83">
        <f>T29-T63-T64-T57</f>
        <v>2581.4659413256968</v>
      </c>
      <c r="U350" s="83">
        <f t="shared" si="38"/>
        <v>11931.032297716512</v>
      </c>
      <c r="V350" s="106">
        <f t="shared" si="39"/>
        <v>11509.413416515315</v>
      </c>
      <c r="W350" s="91">
        <v>0</v>
      </c>
      <c r="X350" s="115">
        <v>0</v>
      </c>
      <c r="Y350" s="115">
        <v>0</v>
      </c>
      <c r="Z350" s="115">
        <v>0</v>
      </c>
      <c r="AA350" s="115">
        <v>0</v>
      </c>
      <c r="AB350" s="115">
        <v>0</v>
      </c>
      <c r="AC350" s="115">
        <v>0</v>
      </c>
      <c r="AD350" s="115">
        <v>0</v>
      </c>
      <c r="AE350" s="115">
        <v>0</v>
      </c>
      <c r="AF350" s="115">
        <v>-139.89560481484841</v>
      </c>
      <c r="AG350" s="115">
        <v>0</v>
      </c>
      <c r="AH350" s="115">
        <v>131.02470669018612</v>
      </c>
      <c r="AI350" s="115">
        <v>0</v>
      </c>
      <c r="AJ350" s="115">
        <v>74.341076610334767</v>
      </c>
      <c r="AK350" s="115">
        <v>0</v>
      </c>
      <c r="AL350" s="115">
        <v>16.516719740323424</v>
      </c>
      <c r="AM350" s="115">
        <v>0</v>
      </c>
      <c r="AN350" s="115">
        <v>-33.703341265334529</v>
      </c>
      <c r="AO350" s="115">
        <v>469.90243816185466</v>
      </c>
      <c r="AP350" s="115">
        <v>48.283556960657734</v>
      </c>
      <c r="AR350" s="115">
        <v>0</v>
      </c>
      <c r="AS350" s="115">
        <v>0</v>
      </c>
      <c r="AT350" s="115">
        <v>0</v>
      </c>
      <c r="AU350" s="115">
        <v>0</v>
      </c>
      <c r="AV350" s="115">
        <v>0</v>
      </c>
      <c r="AW350" s="115">
        <v>0</v>
      </c>
      <c r="AX350" s="115">
        <v>0</v>
      </c>
      <c r="AY350" s="115">
        <v>-55.009554478908512</v>
      </c>
      <c r="AZ350" s="115">
        <v>-59.078647917598801</v>
      </c>
      <c r="BA350" s="115">
        <v>186.42950082714538</v>
      </c>
      <c r="BB350" s="115">
        <v>619.54574102838365</v>
      </c>
      <c r="BC350" s="115">
        <v>645.41540587577242</v>
      </c>
      <c r="BD350" s="115">
        <v>1170.2830262231419</v>
      </c>
      <c r="BE350" s="115">
        <v>1113.0512307430986</v>
      </c>
      <c r="BF350" s="115">
        <v>1778.9340124314554</v>
      </c>
      <c r="BG350" s="115">
        <v>1599.7489194501577</v>
      </c>
      <c r="BH350" s="115">
        <v>2479.1880723988547</v>
      </c>
      <c r="BI350" s="115">
        <v>3489.6355024172663</v>
      </c>
      <c r="BJ350" s="115">
        <v>5988.8722041642359</v>
      </c>
      <c r="BM350" s="115">
        <v>-59.078647917598801</v>
      </c>
      <c r="BN350" s="115">
        <v>186.42950082714538</v>
      </c>
      <c r="BO350" s="115">
        <v>619.54574102838365</v>
      </c>
      <c r="BP350" s="115">
        <v>645.41540587577242</v>
      </c>
      <c r="BQ350" s="115">
        <v>1170.2830262231419</v>
      </c>
      <c r="BR350" s="115">
        <v>1113.0512307430986</v>
      </c>
      <c r="BS350" s="115">
        <v>1778.9340124314554</v>
      </c>
      <c r="BT350" s="115">
        <v>1599.7489194501577</v>
      </c>
      <c r="BU350" s="115">
        <v>2479.1880723988547</v>
      </c>
    </row>
    <row r="351" spans="1:73" x14ac:dyDescent="0.25">
      <c r="A351" s="14" t="s">
        <v>549</v>
      </c>
      <c r="B351" s="37" t="s">
        <v>550</v>
      </c>
      <c r="C351" s="16" t="s">
        <v>224</v>
      </c>
      <c r="D351" s="80" t="s">
        <v>490</v>
      </c>
      <c r="E351" s="83" t="s">
        <v>490</v>
      </c>
      <c r="F351" s="83" t="s">
        <v>490</v>
      </c>
      <c r="G351" s="83" t="s">
        <v>490</v>
      </c>
      <c r="H351" s="83" t="s">
        <v>490</v>
      </c>
      <c r="I351" s="83" t="s">
        <v>490</v>
      </c>
      <c r="J351" s="83" t="s">
        <v>490</v>
      </c>
      <c r="K351" s="83" t="s">
        <v>490</v>
      </c>
      <c r="L351" s="83" t="s">
        <v>490</v>
      </c>
      <c r="M351" s="83" t="s">
        <v>490</v>
      </c>
      <c r="N351" s="83" t="s">
        <v>490</v>
      </c>
      <c r="O351" s="83" t="s">
        <v>490</v>
      </c>
      <c r="P351" s="83" t="s">
        <v>490</v>
      </c>
      <c r="Q351" s="83" t="s">
        <v>490</v>
      </c>
      <c r="R351" s="83" t="s">
        <v>490</v>
      </c>
      <c r="S351" s="83" t="s">
        <v>490</v>
      </c>
      <c r="T351" s="83" t="s">
        <v>490</v>
      </c>
      <c r="U351" s="83" t="s">
        <v>694</v>
      </c>
      <c r="V351" s="106" t="s">
        <v>694</v>
      </c>
      <c r="W351" s="91" t="e">
        <v>#VALUE!</v>
      </c>
      <c r="X351" s="115" t="e">
        <v>#VALUE!</v>
      </c>
      <c r="Y351" s="115" t="e">
        <v>#VALUE!</v>
      </c>
      <c r="Z351" s="115" t="e">
        <v>#VALUE!</v>
      </c>
      <c r="AA351" s="115" t="e">
        <v>#VALUE!</v>
      </c>
      <c r="AB351" s="115" t="e">
        <v>#VALUE!</v>
      </c>
      <c r="AC351" s="115" t="e">
        <v>#VALUE!</v>
      </c>
      <c r="AD351" s="115" t="e">
        <v>#VALUE!</v>
      </c>
      <c r="AE351" s="115" t="e">
        <v>#VALUE!</v>
      </c>
      <c r="AF351" s="115" t="e">
        <v>#VALUE!</v>
      </c>
      <c r="AG351" s="115" t="e">
        <v>#VALUE!</v>
      </c>
      <c r="AH351" s="115" t="e">
        <v>#VALUE!</v>
      </c>
      <c r="AI351" s="115" t="e">
        <v>#VALUE!</v>
      </c>
      <c r="AJ351" s="115" t="e">
        <v>#VALUE!</v>
      </c>
      <c r="AK351" s="115" t="e">
        <v>#VALUE!</v>
      </c>
      <c r="AL351" s="115" t="e">
        <v>#VALUE!</v>
      </c>
      <c r="AM351" s="115" t="e">
        <v>#VALUE!</v>
      </c>
      <c r="AN351" s="115" t="e">
        <v>#VALUE!</v>
      </c>
      <c r="AO351" s="115" t="e">
        <v>#VALUE!</v>
      </c>
      <c r="AP351" s="115" t="e">
        <v>#VALUE!</v>
      </c>
      <c r="AR351" s="115" t="e">
        <v>#VALUE!</v>
      </c>
      <c r="AS351" s="115" t="e">
        <v>#VALUE!</v>
      </c>
      <c r="AT351" s="115" t="e">
        <v>#VALUE!</v>
      </c>
      <c r="AU351" s="115" t="e">
        <v>#VALUE!</v>
      </c>
      <c r="AV351" s="115" t="e">
        <v>#VALUE!</v>
      </c>
      <c r="AW351" s="115" t="e">
        <v>#VALUE!</v>
      </c>
      <c r="AX351" s="115" t="e">
        <v>#VALUE!</v>
      </c>
      <c r="AY351" s="115" t="e">
        <v>#VALUE!</v>
      </c>
      <c r="AZ351" s="115" t="e">
        <v>#VALUE!</v>
      </c>
      <c r="BA351" s="115" t="e">
        <v>#VALUE!</v>
      </c>
      <c r="BB351" s="115" t="e">
        <v>#VALUE!</v>
      </c>
      <c r="BC351" s="115" t="e">
        <v>#VALUE!</v>
      </c>
      <c r="BD351" s="115" t="e">
        <v>#VALUE!</v>
      </c>
      <c r="BE351" s="115" t="e">
        <v>#VALUE!</v>
      </c>
      <c r="BF351" s="115" t="e">
        <v>#VALUE!</v>
      </c>
      <c r="BG351" s="115" t="e">
        <v>#VALUE!</v>
      </c>
      <c r="BH351" s="115" t="e">
        <v>#VALUE!</v>
      </c>
      <c r="BI351" s="115" t="e">
        <v>#VALUE!</v>
      </c>
      <c r="BJ351" s="115" t="e">
        <v>#VALUE!</v>
      </c>
      <c r="BM351" s="115" t="e">
        <v>#VALUE!</v>
      </c>
      <c r="BN351" s="115" t="e">
        <v>#VALUE!</v>
      </c>
      <c r="BO351" s="115" t="e">
        <v>#VALUE!</v>
      </c>
      <c r="BP351" s="115" t="e">
        <v>#VALUE!</v>
      </c>
      <c r="BQ351" s="115" t="e">
        <v>#VALUE!</v>
      </c>
      <c r="BR351" s="115" t="e">
        <v>#VALUE!</v>
      </c>
      <c r="BS351" s="115" t="e">
        <v>#VALUE!</v>
      </c>
      <c r="BT351" s="115" t="e">
        <v>#VALUE!</v>
      </c>
      <c r="BU351" s="115" t="e">
        <v>#VALUE!</v>
      </c>
    </row>
    <row r="352" spans="1:73" x14ac:dyDescent="0.25">
      <c r="A352" s="14" t="s">
        <v>551</v>
      </c>
      <c r="B352" s="21" t="s">
        <v>552</v>
      </c>
      <c r="C352" s="16" t="s">
        <v>503</v>
      </c>
      <c r="D352" s="80" t="s">
        <v>224</v>
      </c>
      <c r="E352" s="83" t="s">
        <v>224</v>
      </c>
      <c r="F352" s="83">
        <v>1890.3673393439999</v>
      </c>
      <c r="G352" s="83">
        <v>1957.2659426884545</v>
      </c>
      <c r="H352" s="83">
        <v>1937.1828443899999</v>
      </c>
      <c r="I352" s="83">
        <v>1966.9802829688847</v>
      </c>
      <c r="J352" s="83">
        <v>1945.3767314999998</v>
      </c>
      <c r="K352" s="83">
        <v>2003.20111615634</v>
      </c>
      <c r="L352" s="83">
        <v>1983.0586939999998</v>
      </c>
      <c r="M352" s="83">
        <v>2047.0371860776488</v>
      </c>
      <c r="N352" s="83">
        <v>2250.1484671147255</v>
      </c>
      <c r="O352" s="83">
        <v>2158.6705019660048</v>
      </c>
      <c r="P352" s="83">
        <v>2357.2749679624349</v>
      </c>
      <c r="Q352" s="83">
        <v>2272.7836215811453</v>
      </c>
      <c r="R352" s="83">
        <v>2465.5249599780523</v>
      </c>
      <c r="S352" s="83">
        <v>2388.9342132525271</v>
      </c>
      <c r="T352" s="83">
        <v>2574.8938868532841</v>
      </c>
      <c r="U352" s="83" t="s">
        <v>224</v>
      </c>
      <c r="V352" s="106">
        <f>H352+J352+L352+N352+P352+R352+T352</f>
        <v>15513.460551798496</v>
      </c>
      <c r="W352" s="91">
        <v>0</v>
      </c>
      <c r="X352" s="115" t="e">
        <v>#VALUE!</v>
      </c>
      <c r="Y352" s="115" t="e">
        <v>#VALUE!</v>
      </c>
      <c r="Z352" s="115">
        <v>0</v>
      </c>
      <c r="AA352" s="115">
        <v>0</v>
      </c>
      <c r="AB352" s="115">
        <v>0</v>
      </c>
      <c r="AC352" s="115">
        <v>0</v>
      </c>
      <c r="AD352" s="115">
        <v>0</v>
      </c>
      <c r="AE352" s="115">
        <v>0</v>
      </c>
      <c r="AF352" s="115">
        <v>-20.142422156340217</v>
      </c>
      <c r="AG352" s="115">
        <v>0</v>
      </c>
      <c r="AH352" s="115">
        <v>203.11128103707665</v>
      </c>
      <c r="AI352" s="115">
        <v>0</v>
      </c>
      <c r="AJ352" s="115">
        <v>198.60446599643001</v>
      </c>
      <c r="AK352" s="115">
        <v>0</v>
      </c>
      <c r="AL352" s="115">
        <v>192.74133839690694</v>
      </c>
      <c r="AM352" s="115">
        <v>0</v>
      </c>
      <c r="AN352" s="115">
        <v>185.95967360075701</v>
      </c>
      <c r="AO352" s="115" t="e">
        <v>#VALUE!</v>
      </c>
      <c r="AP352" s="115">
        <v>760.2743368748288</v>
      </c>
      <c r="AR352" s="115" t="e">
        <v>#VALUE!</v>
      </c>
      <c r="AS352" s="115" t="e">
        <v>#VALUE!</v>
      </c>
      <c r="AT352" s="115">
        <v>0</v>
      </c>
      <c r="AU352" s="115">
        <v>0</v>
      </c>
      <c r="AV352" s="115">
        <v>0</v>
      </c>
      <c r="AW352" s="115">
        <v>0</v>
      </c>
      <c r="AX352" s="115">
        <v>0</v>
      </c>
      <c r="AY352" s="115">
        <v>-22.16644838460661</v>
      </c>
      <c r="AZ352" s="115">
        <v>-21.645242839844059</v>
      </c>
      <c r="BA352" s="115">
        <v>-22.517018691965632</v>
      </c>
      <c r="BB352" s="115">
        <v>321.02839541326784</v>
      </c>
      <c r="BC352" s="115">
        <v>-23.280871066892814</v>
      </c>
      <c r="BD352" s="115">
        <v>330.74197796982844</v>
      </c>
      <c r="BE352" s="115">
        <v>-23.603348676489531</v>
      </c>
      <c r="BF352" s="115">
        <v>339.82626431856761</v>
      </c>
      <c r="BG352" s="115">
        <v>-23.957127814966498</v>
      </c>
      <c r="BH352" s="115">
        <v>348.25056808690397</v>
      </c>
      <c r="BI352" s="115" t="e">
        <v>#VALUE!</v>
      </c>
      <c r="BJ352" s="115">
        <v>1318.201962948724</v>
      </c>
      <c r="BM352" s="115">
        <v>-21.645242839844059</v>
      </c>
      <c r="BN352" s="115">
        <v>-22.517018691965632</v>
      </c>
      <c r="BO352" s="115">
        <v>321.02839541326784</v>
      </c>
      <c r="BP352" s="115">
        <v>-23.280871066892814</v>
      </c>
      <c r="BQ352" s="115">
        <v>330.74197796982844</v>
      </c>
      <c r="BR352" s="115">
        <v>-23.603348676489531</v>
      </c>
      <c r="BS352" s="115">
        <v>339.82626431856761</v>
      </c>
      <c r="BT352" s="115">
        <v>-23.957127814966498</v>
      </c>
      <c r="BU352" s="115">
        <v>348.25056808690397</v>
      </c>
    </row>
    <row r="353" spans="1:73" x14ac:dyDescent="0.25">
      <c r="A353" s="14" t="s">
        <v>553</v>
      </c>
      <c r="B353" s="21" t="s">
        <v>554</v>
      </c>
      <c r="C353" s="16" t="s">
        <v>496</v>
      </c>
      <c r="D353" s="80" t="s">
        <v>224</v>
      </c>
      <c r="E353" s="83" t="s">
        <v>224</v>
      </c>
      <c r="F353" s="83" t="s">
        <v>224</v>
      </c>
      <c r="G353" s="83" t="s">
        <v>224</v>
      </c>
      <c r="H353" s="83" t="s">
        <v>224</v>
      </c>
      <c r="I353" s="83" t="s">
        <v>224</v>
      </c>
      <c r="J353" s="83" t="s">
        <v>224</v>
      </c>
      <c r="K353" s="83" t="s">
        <v>224</v>
      </c>
      <c r="L353" s="83" t="s">
        <v>224</v>
      </c>
      <c r="M353" s="83" t="s">
        <v>224</v>
      </c>
      <c r="N353" s="83" t="s">
        <v>224</v>
      </c>
      <c r="O353" s="83" t="s">
        <v>224</v>
      </c>
      <c r="P353" s="83" t="s">
        <v>224</v>
      </c>
      <c r="Q353" s="83" t="s">
        <v>224</v>
      </c>
      <c r="R353" s="83" t="s">
        <v>224</v>
      </c>
      <c r="S353" s="83" t="s">
        <v>224</v>
      </c>
      <c r="T353" s="83" t="s">
        <v>224</v>
      </c>
      <c r="U353" s="83" t="s">
        <v>224</v>
      </c>
      <c r="V353" s="106" t="s">
        <v>224</v>
      </c>
      <c r="W353" s="91" t="e">
        <v>#VALUE!</v>
      </c>
      <c r="X353" s="115" t="e">
        <v>#VALUE!</v>
      </c>
      <c r="Y353" s="115" t="e">
        <v>#VALUE!</v>
      </c>
      <c r="Z353" s="115" t="e">
        <v>#VALUE!</v>
      </c>
      <c r="AA353" s="115" t="e">
        <v>#VALUE!</v>
      </c>
      <c r="AB353" s="115" t="e">
        <v>#VALUE!</v>
      </c>
      <c r="AC353" s="115" t="e">
        <v>#VALUE!</v>
      </c>
      <c r="AD353" s="115" t="e">
        <v>#VALUE!</v>
      </c>
      <c r="AE353" s="115" t="e">
        <v>#VALUE!</v>
      </c>
      <c r="AF353" s="115" t="e">
        <v>#VALUE!</v>
      </c>
      <c r="AG353" s="115" t="e">
        <v>#VALUE!</v>
      </c>
      <c r="AH353" s="115" t="e">
        <v>#VALUE!</v>
      </c>
      <c r="AI353" s="115" t="e">
        <v>#VALUE!</v>
      </c>
      <c r="AJ353" s="115" t="e">
        <v>#VALUE!</v>
      </c>
      <c r="AK353" s="115" t="e">
        <v>#VALUE!</v>
      </c>
      <c r="AL353" s="115" t="e">
        <v>#VALUE!</v>
      </c>
      <c r="AM353" s="115" t="e">
        <v>#VALUE!</v>
      </c>
      <c r="AN353" s="115" t="e">
        <v>#VALUE!</v>
      </c>
      <c r="AO353" s="115" t="e">
        <v>#VALUE!</v>
      </c>
      <c r="AP353" s="115" t="e">
        <v>#VALUE!</v>
      </c>
      <c r="AR353" s="115" t="e">
        <v>#VALUE!</v>
      </c>
      <c r="AS353" s="115" t="e">
        <v>#VALUE!</v>
      </c>
      <c r="AT353" s="115" t="e">
        <v>#VALUE!</v>
      </c>
      <c r="AU353" s="115" t="e">
        <v>#VALUE!</v>
      </c>
      <c r="AV353" s="115" t="e">
        <v>#VALUE!</v>
      </c>
      <c r="AW353" s="115" t="e">
        <v>#VALUE!</v>
      </c>
      <c r="AX353" s="115" t="e">
        <v>#VALUE!</v>
      </c>
      <c r="AY353" s="115" t="e">
        <v>#VALUE!</v>
      </c>
      <c r="AZ353" s="115" t="e">
        <v>#VALUE!</v>
      </c>
      <c r="BA353" s="115" t="e">
        <v>#VALUE!</v>
      </c>
      <c r="BB353" s="115" t="e">
        <v>#VALUE!</v>
      </c>
      <c r="BC353" s="115" t="e">
        <v>#VALUE!</v>
      </c>
      <c r="BD353" s="115" t="e">
        <v>#VALUE!</v>
      </c>
      <c r="BE353" s="115" t="e">
        <v>#VALUE!</v>
      </c>
      <c r="BF353" s="115" t="e">
        <v>#VALUE!</v>
      </c>
      <c r="BG353" s="115" t="e">
        <v>#VALUE!</v>
      </c>
      <c r="BH353" s="115" t="e">
        <v>#VALUE!</v>
      </c>
      <c r="BI353" s="115" t="e">
        <v>#VALUE!</v>
      </c>
      <c r="BJ353" s="115" t="e">
        <v>#VALUE!</v>
      </c>
      <c r="BM353" s="115" t="e">
        <v>#VALUE!</v>
      </c>
      <c r="BN353" s="115" t="e">
        <v>#VALUE!</v>
      </c>
      <c r="BO353" s="115" t="e">
        <v>#VALUE!</v>
      </c>
      <c r="BP353" s="115" t="e">
        <v>#VALUE!</v>
      </c>
      <c r="BQ353" s="115" t="e">
        <v>#VALUE!</v>
      </c>
      <c r="BR353" s="115" t="e">
        <v>#VALUE!</v>
      </c>
      <c r="BS353" s="115" t="e">
        <v>#VALUE!</v>
      </c>
      <c r="BT353" s="115" t="e">
        <v>#VALUE!</v>
      </c>
      <c r="BU353" s="115" t="e">
        <v>#VALUE!</v>
      </c>
    </row>
    <row r="354" spans="1:73" ht="47.25" x14ac:dyDescent="0.25">
      <c r="A354" s="14" t="s">
        <v>555</v>
      </c>
      <c r="B354" s="21" t="s">
        <v>556</v>
      </c>
      <c r="C354" s="16" t="s">
        <v>17</v>
      </c>
      <c r="D354" s="80" t="s">
        <v>224</v>
      </c>
      <c r="E354" s="83" t="s">
        <v>224</v>
      </c>
      <c r="F354" s="83">
        <f t="shared" ref="F354:K354" si="44">F29+F32-F57-F58</f>
        <v>942.64338818442036</v>
      </c>
      <c r="G354" s="83">
        <f t="shared" si="44"/>
        <v>1891.0088085069499</v>
      </c>
      <c r="H354" s="83">
        <f t="shared" si="44"/>
        <v>1753.3667861183985</v>
      </c>
      <c r="I354" s="83">
        <f t="shared" si="44"/>
        <v>2009.6681843398276</v>
      </c>
      <c r="J354" s="83">
        <f t="shared" si="44"/>
        <v>1753.2743124773428</v>
      </c>
      <c r="K354" s="83">
        <f t="shared" si="44"/>
        <v>2176.2416771556709</v>
      </c>
      <c r="L354" s="83">
        <f>L29+L32-L57-L58</f>
        <v>1597.4404515711672</v>
      </c>
      <c r="M354" s="83">
        <f t="shared" ref="M354:T354" si="45">M29+M32-M57-M58</f>
        <v>2404.4743018252652</v>
      </c>
      <c r="N354" s="83">
        <f t="shared" si="45"/>
        <v>2408.2099028320881</v>
      </c>
      <c r="O354" s="83">
        <f t="shared" si="45"/>
        <v>2806.6721029398682</v>
      </c>
      <c r="P354" s="83">
        <f t="shared" si="45"/>
        <v>2939.1482801032948</v>
      </c>
      <c r="Q354" s="83">
        <f t="shared" si="45"/>
        <v>3240.8216083636885</v>
      </c>
      <c r="R354" s="83">
        <f t="shared" si="45"/>
        <v>3355.8762727713679</v>
      </c>
      <c r="S354" s="83">
        <f t="shared" si="45"/>
        <v>3709.5788294415083</v>
      </c>
      <c r="T354" s="83">
        <f t="shared" si="45"/>
        <v>3809.5215840975025</v>
      </c>
      <c r="U354" s="83" t="s">
        <v>224</v>
      </c>
      <c r="V354" s="106">
        <f>H354+J354+L354+N354+P354+R354+T354</f>
        <v>17616.837589971161</v>
      </c>
      <c r="W354" s="91">
        <v>0</v>
      </c>
      <c r="X354" s="115" t="e">
        <v>#VALUE!</v>
      </c>
      <c r="Y354" s="115" t="e">
        <v>#VALUE!</v>
      </c>
      <c r="Z354" s="115">
        <v>0</v>
      </c>
      <c r="AA354" s="115">
        <v>0</v>
      </c>
      <c r="AB354" s="115">
        <v>0</v>
      </c>
      <c r="AC354" s="115">
        <v>0</v>
      </c>
      <c r="AD354" s="115">
        <v>0</v>
      </c>
      <c r="AE354" s="115">
        <v>0</v>
      </c>
      <c r="AF354" s="115">
        <v>-578.80122558450375</v>
      </c>
      <c r="AG354" s="115">
        <v>0</v>
      </c>
      <c r="AH354" s="115">
        <v>3.7356010068228898</v>
      </c>
      <c r="AI354" s="115">
        <v>0</v>
      </c>
      <c r="AJ354" s="115">
        <v>132.47617716342666</v>
      </c>
      <c r="AK354" s="115">
        <v>0</v>
      </c>
      <c r="AL354" s="115">
        <v>115.05466440767941</v>
      </c>
      <c r="AM354" s="115">
        <v>0</v>
      </c>
      <c r="AN354" s="115">
        <v>99.942754655994122</v>
      </c>
      <c r="AO354" s="115" t="e">
        <v>#VALUE!</v>
      </c>
      <c r="AP354" s="115">
        <v>-227.59202835058022</v>
      </c>
      <c r="AR354" s="115" t="e">
        <v>#VALUE!</v>
      </c>
      <c r="AS354" s="115" t="e">
        <v>#VALUE!</v>
      </c>
      <c r="AT354" s="115">
        <v>0</v>
      </c>
      <c r="AU354" s="115">
        <v>0</v>
      </c>
      <c r="AV354" s="115">
        <v>0</v>
      </c>
      <c r="AW354" s="115">
        <v>0</v>
      </c>
      <c r="AX354" s="115">
        <v>0</v>
      </c>
      <c r="AY354" s="115">
        <v>96.6866937157547</v>
      </c>
      <c r="AZ354" s="115">
        <v>-543.3147531589625</v>
      </c>
      <c r="BA354" s="115">
        <v>350.63849778564918</v>
      </c>
      <c r="BB354" s="115">
        <v>407.91443985268188</v>
      </c>
      <c r="BC354" s="115">
        <v>817.22773599657921</v>
      </c>
      <c r="BD354" s="115">
        <v>928.38292580408779</v>
      </c>
      <c r="BE354" s="115">
        <v>1291.9038070720098</v>
      </c>
      <c r="BF354" s="115">
        <v>1290.0878594415526</v>
      </c>
      <c r="BG354" s="115">
        <v>1785.6125714917007</v>
      </c>
      <c r="BH354" s="115">
        <v>1644.1281257637211</v>
      </c>
      <c r="BI354" s="115" t="e">
        <v>#VALUE!</v>
      </c>
      <c r="BJ354" s="115">
        <v>3727.1985977030799</v>
      </c>
      <c r="BM354" s="115">
        <v>-543.3147531589625</v>
      </c>
      <c r="BN354" s="115">
        <v>350.63849778564918</v>
      </c>
      <c r="BO354" s="115">
        <v>407.91443985268234</v>
      </c>
      <c r="BP354" s="115">
        <v>817.22773599657921</v>
      </c>
      <c r="BQ354" s="115">
        <v>928.38292580408734</v>
      </c>
      <c r="BR354" s="115">
        <v>1291.9038070720098</v>
      </c>
      <c r="BS354" s="115">
        <v>1290.0878594415522</v>
      </c>
      <c r="BT354" s="115">
        <v>1785.6125714917007</v>
      </c>
      <c r="BU354" s="115">
        <v>1644.1281257637211</v>
      </c>
    </row>
    <row r="355" spans="1:73" ht="31.5" x14ac:dyDescent="0.25">
      <c r="A355" s="14" t="s">
        <v>557</v>
      </c>
      <c r="B355" s="21" t="s">
        <v>558</v>
      </c>
      <c r="C355" s="16" t="s">
        <v>17</v>
      </c>
      <c r="D355" s="80" t="s">
        <v>224</v>
      </c>
      <c r="E355" s="83" t="s">
        <v>224</v>
      </c>
      <c r="F355" s="83" t="s">
        <v>224</v>
      </c>
      <c r="G355" s="83" t="s">
        <v>224</v>
      </c>
      <c r="H355" s="83" t="s">
        <v>224</v>
      </c>
      <c r="I355" s="83" t="s">
        <v>224</v>
      </c>
      <c r="J355" s="83" t="s">
        <v>224</v>
      </c>
      <c r="K355" s="83" t="s">
        <v>224</v>
      </c>
      <c r="L355" s="83" t="s">
        <v>224</v>
      </c>
      <c r="M355" s="83" t="s">
        <v>224</v>
      </c>
      <c r="N355" s="83" t="s">
        <v>224</v>
      </c>
      <c r="O355" s="83" t="s">
        <v>224</v>
      </c>
      <c r="P355" s="83" t="s">
        <v>224</v>
      </c>
      <c r="Q355" s="83" t="s">
        <v>224</v>
      </c>
      <c r="R355" s="83" t="s">
        <v>224</v>
      </c>
      <c r="S355" s="83" t="s">
        <v>224</v>
      </c>
      <c r="T355" s="83" t="s">
        <v>224</v>
      </c>
      <c r="U355" s="83" t="s">
        <v>224</v>
      </c>
      <c r="V355" s="106" t="s">
        <v>224</v>
      </c>
      <c r="W355" s="91" t="e">
        <v>#VALUE!</v>
      </c>
      <c r="X355" s="115" t="e">
        <v>#VALUE!</v>
      </c>
      <c r="Y355" s="115" t="e">
        <v>#VALUE!</v>
      </c>
      <c r="Z355" s="115" t="e">
        <v>#VALUE!</v>
      </c>
      <c r="AA355" s="115" t="e">
        <v>#VALUE!</v>
      </c>
      <c r="AB355" s="115" t="e">
        <v>#VALUE!</v>
      </c>
      <c r="AC355" s="115" t="e">
        <v>#VALUE!</v>
      </c>
      <c r="AD355" s="115" t="e">
        <v>#VALUE!</v>
      </c>
      <c r="AE355" s="115" t="e">
        <v>#VALUE!</v>
      </c>
      <c r="AF355" s="115" t="e">
        <v>#VALUE!</v>
      </c>
      <c r="AG355" s="115" t="e">
        <v>#VALUE!</v>
      </c>
      <c r="AH355" s="115" t="e">
        <v>#VALUE!</v>
      </c>
      <c r="AI355" s="115" t="e">
        <v>#VALUE!</v>
      </c>
      <c r="AJ355" s="115" t="e">
        <v>#VALUE!</v>
      </c>
      <c r="AK355" s="115" t="e">
        <v>#VALUE!</v>
      </c>
      <c r="AL355" s="115" t="e">
        <v>#VALUE!</v>
      </c>
      <c r="AM355" s="115" t="e">
        <v>#VALUE!</v>
      </c>
      <c r="AN355" s="115" t="e">
        <v>#VALUE!</v>
      </c>
      <c r="AO355" s="115" t="e">
        <v>#VALUE!</v>
      </c>
      <c r="AP355" s="115" t="e">
        <v>#VALUE!</v>
      </c>
      <c r="AR355" s="115" t="e">
        <v>#VALUE!</v>
      </c>
      <c r="AS355" s="115" t="e">
        <v>#VALUE!</v>
      </c>
      <c r="AT355" s="115" t="e">
        <v>#VALUE!</v>
      </c>
      <c r="AU355" s="115" t="e">
        <v>#VALUE!</v>
      </c>
      <c r="AV355" s="115" t="e">
        <v>#VALUE!</v>
      </c>
      <c r="AW355" s="115" t="e">
        <v>#VALUE!</v>
      </c>
      <c r="AX355" s="115" t="e">
        <v>#VALUE!</v>
      </c>
      <c r="AY355" s="115" t="e">
        <v>#VALUE!</v>
      </c>
      <c r="AZ355" s="115" t="e">
        <v>#VALUE!</v>
      </c>
      <c r="BA355" s="115" t="e">
        <v>#VALUE!</v>
      </c>
      <c r="BB355" s="115" t="e">
        <v>#VALUE!</v>
      </c>
      <c r="BC355" s="115" t="e">
        <v>#VALUE!</v>
      </c>
      <c r="BD355" s="115" t="e">
        <v>#VALUE!</v>
      </c>
      <c r="BE355" s="115" t="e">
        <v>#VALUE!</v>
      </c>
      <c r="BF355" s="115" t="e">
        <v>#VALUE!</v>
      </c>
      <c r="BG355" s="115" t="e">
        <v>#VALUE!</v>
      </c>
      <c r="BH355" s="115" t="e">
        <v>#VALUE!</v>
      </c>
      <c r="BI355" s="115" t="e">
        <v>#VALUE!</v>
      </c>
      <c r="BJ355" s="115" t="e">
        <v>#VALUE!</v>
      </c>
      <c r="BM355" s="115" t="e">
        <v>#VALUE!</v>
      </c>
      <c r="BN355" s="115" t="e">
        <v>#VALUE!</v>
      </c>
      <c r="BO355" s="115" t="e">
        <v>#VALUE!</v>
      </c>
      <c r="BP355" s="115" t="e">
        <v>#VALUE!</v>
      </c>
      <c r="BQ355" s="115" t="e">
        <v>#VALUE!</v>
      </c>
      <c r="BR355" s="115" t="e">
        <v>#VALUE!</v>
      </c>
      <c r="BS355" s="115" t="e">
        <v>#VALUE!</v>
      </c>
      <c r="BT355" s="115" t="e">
        <v>#VALUE!</v>
      </c>
      <c r="BU355" s="115" t="e">
        <v>#VALUE!</v>
      </c>
    </row>
    <row r="356" spans="1:73" hidden="1" outlineLevel="1" x14ac:dyDescent="0.25">
      <c r="A356" s="14" t="s">
        <v>559</v>
      </c>
      <c r="B356" s="37" t="s">
        <v>560</v>
      </c>
      <c r="C356" s="125" t="s">
        <v>224</v>
      </c>
      <c r="D356" s="126" t="s">
        <v>490</v>
      </c>
      <c r="E356" s="83" t="s">
        <v>490</v>
      </c>
      <c r="F356" s="83" t="s">
        <v>490</v>
      </c>
      <c r="G356" s="83" t="s">
        <v>490</v>
      </c>
      <c r="H356" s="83" t="s">
        <v>490</v>
      </c>
      <c r="I356" s="83" t="s">
        <v>490</v>
      </c>
      <c r="J356" s="83" t="s">
        <v>490</v>
      </c>
      <c r="K356" s="83" t="s">
        <v>490</v>
      </c>
      <c r="L356" s="83" t="s">
        <v>490</v>
      </c>
      <c r="M356" s="83" t="s">
        <v>490</v>
      </c>
      <c r="N356" s="83" t="s">
        <v>490</v>
      </c>
      <c r="O356" s="83" t="s">
        <v>490</v>
      </c>
      <c r="P356" s="83" t="s">
        <v>490</v>
      </c>
      <c r="Q356" s="83" t="s">
        <v>490</v>
      </c>
      <c r="R356" s="83" t="s">
        <v>490</v>
      </c>
      <c r="S356" s="83" t="s">
        <v>490</v>
      </c>
      <c r="T356" s="83" t="s">
        <v>490</v>
      </c>
      <c r="U356" s="83" t="s">
        <v>490</v>
      </c>
      <c r="V356" s="106" t="s">
        <v>490</v>
      </c>
      <c r="W356" s="91" t="e">
        <v>#VALUE!</v>
      </c>
      <c r="X356" s="115" t="e">
        <v>#VALUE!</v>
      </c>
      <c r="Y356" s="115" t="e">
        <v>#VALUE!</v>
      </c>
      <c r="Z356" s="115" t="e">
        <v>#VALUE!</v>
      </c>
      <c r="AA356" s="115" t="e">
        <v>#VALUE!</v>
      </c>
      <c r="AB356" s="115" t="e">
        <v>#VALUE!</v>
      </c>
      <c r="AC356" s="115" t="e">
        <v>#VALUE!</v>
      </c>
      <c r="AD356" s="115" t="e">
        <v>#VALUE!</v>
      </c>
      <c r="AE356" s="115" t="e">
        <v>#VALUE!</v>
      </c>
      <c r="AF356" s="115" t="e">
        <v>#VALUE!</v>
      </c>
      <c r="AG356" s="115" t="e">
        <v>#VALUE!</v>
      </c>
      <c r="AH356" s="115" t="e">
        <v>#VALUE!</v>
      </c>
      <c r="AI356" s="115" t="e">
        <v>#VALUE!</v>
      </c>
      <c r="AJ356" s="115" t="e">
        <v>#VALUE!</v>
      </c>
      <c r="AK356" s="115" t="e">
        <v>#VALUE!</v>
      </c>
      <c r="AL356" s="115" t="e">
        <v>#VALUE!</v>
      </c>
      <c r="AM356" s="115" t="e">
        <v>#VALUE!</v>
      </c>
      <c r="AN356" s="115" t="e">
        <v>#VALUE!</v>
      </c>
      <c r="AO356" s="115" t="e">
        <v>#VALUE!</v>
      </c>
      <c r="AP356" s="115" t="e">
        <v>#VALUE!</v>
      </c>
      <c r="AR356" s="115" t="e">
        <v>#VALUE!</v>
      </c>
      <c r="AS356" s="115" t="e">
        <v>#VALUE!</v>
      </c>
      <c r="AT356" s="115" t="e">
        <v>#VALUE!</v>
      </c>
      <c r="AU356" s="115" t="e">
        <v>#VALUE!</v>
      </c>
      <c r="AV356" s="115" t="e">
        <v>#VALUE!</v>
      </c>
      <c r="AW356" s="115" t="e">
        <v>#VALUE!</v>
      </c>
      <c r="AX356" s="115" t="e">
        <v>#VALUE!</v>
      </c>
      <c r="AY356" s="115" t="e">
        <v>#VALUE!</v>
      </c>
      <c r="AZ356" s="115" t="e">
        <v>#VALUE!</v>
      </c>
      <c r="BA356" s="115" t="e">
        <v>#VALUE!</v>
      </c>
      <c r="BB356" s="115" t="e">
        <v>#VALUE!</v>
      </c>
      <c r="BC356" s="115" t="e">
        <v>#VALUE!</v>
      </c>
      <c r="BD356" s="115" t="e">
        <v>#VALUE!</v>
      </c>
      <c r="BE356" s="115" t="e">
        <v>#VALUE!</v>
      </c>
      <c r="BF356" s="115" t="e">
        <v>#VALUE!</v>
      </c>
      <c r="BG356" s="115" t="e">
        <v>#VALUE!</v>
      </c>
      <c r="BH356" s="115" t="e">
        <v>#VALUE!</v>
      </c>
      <c r="BI356" s="115" t="e">
        <v>#VALUE!</v>
      </c>
      <c r="BJ356" s="115" t="e">
        <v>#VALUE!</v>
      </c>
      <c r="BM356" s="115" t="e">
        <v>#VALUE!</v>
      </c>
      <c r="BN356" s="115" t="e">
        <v>#VALUE!</v>
      </c>
      <c r="BO356" s="115" t="e">
        <v>#VALUE!</v>
      </c>
      <c r="BP356" s="115" t="e">
        <v>#VALUE!</v>
      </c>
      <c r="BQ356" s="115" t="e">
        <v>#VALUE!</v>
      </c>
      <c r="BR356" s="115" t="e">
        <v>#VALUE!</v>
      </c>
      <c r="BS356" s="115" t="e">
        <v>#VALUE!</v>
      </c>
      <c r="BT356" s="115" t="e">
        <v>#VALUE!</v>
      </c>
      <c r="BU356" s="115" t="e">
        <v>#VALUE!</v>
      </c>
    </row>
    <row r="357" spans="1:73" ht="18" hidden="1" customHeight="1" outlineLevel="1" x14ac:dyDescent="0.25">
      <c r="A357" s="14" t="s">
        <v>561</v>
      </c>
      <c r="B357" s="21" t="s">
        <v>562</v>
      </c>
      <c r="C357" s="16" t="s">
        <v>493</v>
      </c>
      <c r="D357" s="80" t="s">
        <v>224</v>
      </c>
      <c r="E357" s="83" t="s">
        <v>224</v>
      </c>
      <c r="F357" s="83" t="s">
        <v>224</v>
      </c>
      <c r="G357" s="83" t="s">
        <v>224</v>
      </c>
      <c r="H357" s="83" t="s">
        <v>224</v>
      </c>
      <c r="I357" s="83" t="s">
        <v>224</v>
      </c>
      <c r="J357" s="83" t="s">
        <v>224</v>
      </c>
      <c r="K357" s="83" t="s">
        <v>224</v>
      </c>
      <c r="L357" s="83" t="s">
        <v>224</v>
      </c>
      <c r="M357" s="83" t="s">
        <v>224</v>
      </c>
      <c r="N357" s="83" t="s">
        <v>224</v>
      </c>
      <c r="O357" s="83" t="s">
        <v>224</v>
      </c>
      <c r="P357" s="83" t="s">
        <v>224</v>
      </c>
      <c r="Q357" s="83" t="s">
        <v>224</v>
      </c>
      <c r="R357" s="83" t="s">
        <v>224</v>
      </c>
      <c r="S357" s="83" t="s">
        <v>224</v>
      </c>
      <c r="T357" s="83" t="s">
        <v>224</v>
      </c>
      <c r="U357" s="83" t="s">
        <v>224</v>
      </c>
      <c r="V357" s="106" t="s">
        <v>224</v>
      </c>
      <c r="W357" s="91" t="e">
        <v>#VALUE!</v>
      </c>
      <c r="X357" s="115" t="e">
        <v>#VALUE!</v>
      </c>
      <c r="Y357" s="115" t="e">
        <v>#VALUE!</v>
      </c>
      <c r="Z357" s="115" t="e">
        <v>#VALUE!</v>
      </c>
      <c r="AA357" s="115" t="e">
        <v>#VALUE!</v>
      </c>
      <c r="AB357" s="115" t="e">
        <v>#VALUE!</v>
      </c>
      <c r="AC357" s="115" t="e">
        <v>#VALUE!</v>
      </c>
      <c r="AD357" s="115" t="e">
        <v>#VALUE!</v>
      </c>
      <c r="AE357" s="115" t="e">
        <v>#VALUE!</v>
      </c>
      <c r="AF357" s="115" t="e">
        <v>#VALUE!</v>
      </c>
      <c r="AG357" s="115" t="e">
        <v>#VALUE!</v>
      </c>
      <c r="AH357" s="115" t="e">
        <v>#VALUE!</v>
      </c>
      <c r="AI357" s="115" t="e">
        <v>#VALUE!</v>
      </c>
      <c r="AJ357" s="115" t="e">
        <v>#VALUE!</v>
      </c>
      <c r="AK357" s="115" t="e">
        <v>#VALUE!</v>
      </c>
      <c r="AL357" s="115" t="e">
        <v>#VALUE!</v>
      </c>
      <c r="AM357" s="115" t="e">
        <v>#VALUE!</v>
      </c>
      <c r="AN357" s="115" t="e">
        <v>#VALUE!</v>
      </c>
      <c r="AO357" s="115" t="e">
        <v>#VALUE!</v>
      </c>
      <c r="AP357" s="115" t="e">
        <v>#VALUE!</v>
      </c>
      <c r="AR357" s="115" t="e">
        <v>#VALUE!</v>
      </c>
      <c r="AS357" s="115" t="e">
        <v>#VALUE!</v>
      </c>
      <c r="AT357" s="115" t="e">
        <v>#VALUE!</v>
      </c>
      <c r="AU357" s="115" t="e">
        <v>#VALUE!</v>
      </c>
      <c r="AV357" s="115" t="e">
        <v>#VALUE!</v>
      </c>
      <c r="AW357" s="115" t="e">
        <v>#VALUE!</v>
      </c>
      <c r="AX357" s="115" t="e">
        <v>#VALUE!</v>
      </c>
      <c r="AY357" s="115" t="e">
        <v>#VALUE!</v>
      </c>
      <c r="AZ357" s="115" t="e">
        <v>#VALUE!</v>
      </c>
      <c r="BA357" s="115" t="e">
        <v>#VALUE!</v>
      </c>
      <c r="BB357" s="115" t="e">
        <v>#VALUE!</v>
      </c>
      <c r="BC357" s="115" t="e">
        <v>#VALUE!</v>
      </c>
      <c r="BD357" s="115" t="e">
        <v>#VALUE!</v>
      </c>
      <c r="BE357" s="115" t="e">
        <v>#VALUE!</v>
      </c>
      <c r="BF357" s="115" t="e">
        <v>#VALUE!</v>
      </c>
      <c r="BG357" s="115" t="e">
        <v>#VALUE!</v>
      </c>
      <c r="BH357" s="115" t="e">
        <v>#VALUE!</v>
      </c>
      <c r="BI357" s="115" t="e">
        <v>#VALUE!</v>
      </c>
      <c r="BJ357" s="115" t="e">
        <v>#VALUE!</v>
      </c>
      <c r="BM357" s="115" t="e">
        <v>#VALUE!</v>
      </c>
      <c r="BN357" s="115" t="e">
        <v>#VALUE!</v>
      </c>
      <c r="BO357" s="115" t="e">
        <v>#VALUE!</v>
      </c>
      <c r="BP357" s="115" t="e">
        <v>#VALUE!</v>
      </c>
      <c r="BQ357" s="115" t="e">
        <v>#VALUE!</v>
      </c>
      <c r="BR357" s="115" t="e">
        <v>#VALUE!</v>
      </c>
      <c r="BS357" s="115" t="e">
        <v>#VALUE!</v>
      </c>
      <c r="BT357" s="115" t="e">
        <v>#VALUE!</v>
      </c>
      <c r="BU357" s="115" t="e">
        <v>#VALUE!</v>
      </c>
    </row>
    <row r="358" spans="1:73" ht="47.25" hidden="1" outlineLevel="1" x14ac:dyDescent="0.25">
      <c r="A358" s="14" t="s">
        <v>563</v>
      </c>
      <c r="B358" s="22" t="s">
        <v>564</v>
      </c>
      <c r="C358" s="16" t="s">
        <v>493</v>
      </c>
      <c r="D358" s="80" t="s">
        <v>224</v>
      </c>
      <c r="E358" s="83" t="s">
        <v>224</v>
      </c>
      <c r="F358" s="83" t="s">
        <v>224</v>
      </c>
      <c r="G358" s="83" t="s">
        <v>224</v>
      </c>
      <c r="H358" s="83" t="s">
        <v>224</v>
      </c>
      <c r="I358" s="83" t="s">
        <v>224</v>
      </c>
      <c r="J358" s="83" t="s">
        <v>224</v>
      </c>
      <c r="K358" s="83" t="s">
        <v>224</v>
      </c>
      <c r="L358" s="83" t="s">
        <v>224</v>
      </c>
      <c r="M358" s="83" t="s">
        <v>224</v>
      </c>
      <c r="N358" s="83" t="s">
        <v>224</v>
      </c>
      <c r="O358" s="83" t="s">
        <v>224</v>
      </c>
      <c r="P358" s="83" t="s">
        <v>224</v>
      </c>
      <c r="Q358" s="83" t="s">
        <v>224</v>
      </c>
      <c r="R358" s="83" t="s">
        <v>224</v>
      </c>
      <c r="S358" s="83" t="s">
        <v>224</v>
      </c>
      <c r="T358" s="83" t="s">
        <v>224</v>
      </c>
      <c r="U358" s="83" t="s">
        <v>224</v>
      </c>
      <c r="V358" s="106" t="s">
        <v>224</v>
      </c>
      <c r="W358" s="91" t="e">
        <v>#VALUE!</v>
      </c>
      <c r="X358" s="115" t="e">
        <v>#VALUE!</v>
      </c>
      <c r="Y358" s="115" t="e">
        <v>#VALUE!</v>
      </c>
      <c r="Z358" s="115" t="e">
        <v>#VALUE!</v>
      </c>
      <c r="AA358" s="115" t="e">
        <v>#VALUE!</v>
      </c>
      <c r="AB358" s="115" t="e">
        <v>#VALUE!</v>
      </c>
      <c r="AC358" s="115" t="e">
        <v>#VALUE!</v>
      </c>
      <c r="AD358" s="115" t="e">
        <v>#VALUE!</v>
      </c>
      <c r="AE358" s="115" t="e">
        <v>#VALUE!</v>
      </c>
      <c r="AF358" s="115" t="e">
        <v>#VALUE!</v>
      </c>
      <c r="AG358" s="115" t="e">
        <v>#VALUE!</v>
      </c>
      <c r="AH358" s="115" t="e">
        <v>#VALUE!</v>
      </c>
      <c r="AI358" s="115" t="e">
        <v>#VALUE!</v>
      </c>
      <c r="AJ358" s="115" t="e">
        <v>#VALUE!</v>
      </c>
      <c r="AK358" s="115" t="e">
        <v>#VALUE!</v>
      </c>
      <c r="AL358" s="115" t="e">
        <v>#VALUE!</v>
      </c>
      <c r="AM358" s="115" t="e">
        <v>#VALUE!</v>
      </c>
      <c r="AN358" s="115" t="e">
        <v>#VALUE!</v>
      </c>
      <c r="AO358" s="115" t="e">
        <v>#VALUE!</v>
      </c>
      <c r="AP358" s="115" t="e">
        <v>#VALUE!</v>
      </c>
      <c r="AR358" s="115" t="e">
        <v>#VALUE!</v>
      </c>
      <c r="AS358" s="115" t="e">
        <v>#VALUE!</v>
      </c>
      <c r="AT358" s="115" t="e">
        <v>#VALUE!</v>
      </c>
      <c r="AU358" s="115" t="e">
        <v>#VALUE!</v>
      </c>
      <c r="AV358" s="115" t="e">
        <v>#VALUE!</v>
      </c>
      <c r="AW358" s="115" t="e">
        <v>#VALUE!</v>
      </c>
      <c r="AX358" s="115" t="e">
        <v>#VALUE!</v>
      </c>
      <c r="AY358" s="115" t="e">
        <v>#VALUE!</v>
      </c>
      <c r="AZ358" s="115" t="e">
        <v>#VALUE!</v>
      </c>
      <c r="BA358" s="115" t="e">
        <v>#VALUE!</v>
      </c>
      <c r="BB358" s="115" t="e">
        <v>#VALUE!</v>
      </c>
      <c r="BC358" s="115" t="e">
        <v>#VALUE!</v>
      </c>
      <c r="BD358" s="115" t="e">
        <v>#VALUE!</v>
      </c>
      <c r="BE358" s="115" t="e">
        <v>#VALUE!</v>
      </c>
      <c r="BF358" s="115" t="e">
        <v>#VALUE!</v>
      </c>
      <c r="BG358" s="115" t="e">
        <v>#VALUE!</v>
      </c>
      <c r="BH358" s="115" t="e">
        <v>#VALUE!</v>
      </c>
      <c r="BI358" s="115" t="e">
        <v>#VALUE!</v>
      </c>
      <c r="BJ358" s="115" t="e">
        <v>#VALUE!</v>
      </c>
      <c r="BM358" s="115" t="e">
        <v>#VALUE!</v>
      </c>
      <c r="BN358" s="115" t="e">
        <v>#VALUE!</v>
      </c>
      <c r="BO358" s="115" t="e">
        <v>#VALUE!</v>
      </c>
      <c r="BP358" s="115" t="e">
        <v>#VALUE!</v>
      </c>
      <c r="BQ358" s="115" t="e">
        <v>#VALUE!</v>
      </c>
      <c r="BR358" s="115" t="e">
        <v>#VALUE!</v>
      </c>
      <c r="BS358" s="115" t="e">
        <v>#VALUE!</v>
      </c>
      <c r="BT358" s="115" t="e">
        <v>#VALUE!</v>
      </c>
      <c r="BU358" s="115" t="e">
        <v>#VALUE!</v>
      </c>
    </row>
    <row r="359" spans="1:73" ht="47.25" hidden="1" outlineLevel="1" x14ac:dyDescent="0.25">
      <c r="A359" s="14" t="s">
        <v>565</v>
      </c>
      <c r="B359" s="22" t="s">
        <v>566</v>
      </c>
      <c r="C359" s="16" t="s">
        <v>493</v>
      </c>
      <c r="D359" s="80" t="s">
        <v>224</v>
      </c>
      <c r="E359" s="83" t="s">
        <v>224</v>
      </c>
      <c r="F359" s="83" t="s">
        <v>224</v>
      </c>
      <c r="G359" s="83" t="s">
        <v>224</v>
      </c>
      <c r="H359" s="83" t="s">
        <v>224</v>
      </c>
      <c r="I359" s="83" t="s">
        <v>224</v>
      </c>
      <c r="J359" s="83" t="s">
        <v>224</v>
      </c>
      <c r="K359" s="83" t="s">
        <v>224</v>
      </c>
      <c r="L359" s="83" t="s">
        <v>224</v>
      </c>
      <c r="M359" s="83" t="s">
        <v>224</v>
      </c>
      <c r="N359" s="83" t="s">
        <v>224</v>
      </c>
      <c r="O359" s="83" t="s">
        <v>224</v>
      </c>
      <c r="P359" s="83" t="s">
        <v>224</v>
      </c>
      <c r="Q359" s="83" t="s">
        <v>224</v>
      </c>
      <c r="R359" s="83" t="s">
        <v>224</v>
      </c>
      <c r="S359" s="83" t="s">
        <v>224</v>
      </c>
      <c r="T359" s="83" t="s">
        <v>224</v>
      </c>
      <c r="U359" s="83" t="s">
        <v>224</v>
      </c>
      <c r="V359" s="106" t="s">
        <v>224</v>
      </c>
      <c r="W359" s="91" t="e">
        <v>#VALUE!</v>
      </c>
      <c r="X359" s="115" t="e">
        <v>#VALUE!</v>
      </c>
      <c r="Y359" s="115" t="e">
        <v>#VALUE!</v>
      </c>
      <c r="Z359" s="115" t="e">
        <v>#VALUE!</v>
      </c>
      <c r="AA359" s="115" t="e">
        <v>#VALUE!</v>
      </c>
      <c r="AB359" s="115" t="e">
        <v>#VALUE!</v>
      </c>
      <c r="AC359" s="115" t="e">
        <v>#VALUE!</v>
      </c>
      <c r="AD359" s="115" t="e">
        <v>#VALUE!</v>
      </c>
      <c r="AE359" s="115" t="e">
        <v>#VALUE!</v>
      </c>
      <c r="AF359" s="115" t="e">
        <v>#VALUE!</v>
      </c>
      <c r="AG359" s="115" t="e">
        <v>#VALUE!</v>
      </c>
      <c r="AH359" s="115" t="e">
        <v>#VALUE!</v>
      </c>
      <c r="AI359" s="115" t="e">
        <v>#VALUE!</v>
      </c>
      <c r="AJ359" s="115" t="e">
        <v>#VALUE!</v>
      </c>
      <c r="AK359" s="115" t="e">
        <v>#VALUE!</v>
      </c>
      <c r="AL359" s="115" t="e">
        <v>#VALUE!</v>
      </c>
      <c r="AM359" s="115" t="e">
        <v>#VALUE!</v>
      </c>
      <c r="AN359" s="115" t="e">
        <v>#VALUE!</v>
      </c>
      <c r="AO359" s="115" t="e">
        <v>#VALUE!</v>
      </c>
      <c r="AP359" s="115" t="e">
        <v>#VALUE!</v>
      </c>
      <c r="AR359" s="115" t="e">
        <v>#VALUE!</v>
      </c>
      <c r="AS359" s="115" t="e">
        <v>#VALUE!</v>
      </c>
      <c r="AT359" s="115" t="e">
        <v>#VALUE!</v>
      </c>
      <c r="AU359" s="115" t="e">
        <v>#VALUE!</v>
      </c>
      <c r="AV359" s="115" t="e">
        <v>#VALUE!</v>
      </c>
      <c r="AW359" s="115" t="e">
        <v>#VALUE!</v>
      </c>
      <c r="AX359" s="115" t="e">
        <v>#VALUE!</v>
      </c>
      <c r="AY359" s="115" t="e">
        <v>#VALUE!</v>
      </c>
      <c r="AZ359" s="115" t="e">
        <v>#VALUE!</v>
      </c>
      <c r="BA359" s="115" t="e">
        <v>#VALUE!</v>
      </c>
      <c r="BB359" s="115" t="e">
        <v>#VALUE!</v>
      </c>
      <c r="BC359" s="115" t="e">
        <v>#VALUE!</v>
      </c>
      <c r="BD359" s="115" t="e">
        <v>#VALUE!</v>
      </c>
      <c r="BE359" s="115" t="e">
        <v>#VALUE!</v>
      </c>
      <c r="BF359" s="115" t="e">
        <v>#VALUE!</v>
      </c>
      <c r="BG359" s="115" t="e">
        <v>#VALUE!</v>
      </c>
      <c r="BH359" s="115" t="e">
        <v>#VALUE!</v>
      </c>
      <c r="BI359" s="115" t="e">
        <v>#VALUE!</v>
      </c>
      <c r="BJ359" s="115" t="e">
        <v>#VALUE!</v>
      </c>
      <c r="BM359" s="115" t="e">
        <v>#VALUE!</v>
      </c>
      <c r="BN359" s="115" t="e">
        <v>#VALUE!</v>
      </c>
      <c r="BO359" s="115" t="e">
        <v>#VALUE!</v>
      </c>
      <c r="BP359" s="115" t="e">
        <v>#VALUE!</v>
      </c>
      <c r="BQ359" s="115" t="e">
        <v>#VALUE!</v>
      </c>
      <c r="BR359" s="115" t="e">
        <v>#VALUE!</v>
      </c>
      <c r="BS359" s="115" t="e">
        <v>#VALUE!</v>
      </c>
      <c r="BT359" s="115" t="e">
        <v>#VALUE!</v>
      </c>
      <c r="BU359" s="115" t="e">
        <v>#VALUE!</v>
      </c>
    </row>
    <row r="360" spans="1:73" ht="31.5" hidden="1" outlineLevel="1" x14ac:dyDescent="0.25">
      <c r="A360" s="14" t="s">
        <v>567</v>
      </c>
      <c r="B360" s="22" t="s">
        <v>568</v>
      </c>
      <c r="C360" s="16" t="s">
        <v>493</v>
      </c>
      <c r="D360" s="80" t="s">
        <v>224</v>
      </c>
      <c r="E360" s="83" t="s">
        <v>224</v>
      </c>
      <c r="F360" s="83" t="s">
        <v>224</v>
      </c>
      <c r="G360" s="83" t="s">
        <v>224</v>
      </c>
      <c r="H360" s="83" t="s">
        <v>224</v>
      </c>
      <c r="I360" s="83" t="s">
        <v>224</v>
      </c>
      <c r="J360" s="83" t="s">
        <v>224</v>
      </c>
      <c r="K360" s="83" t="s">
        <v>224</v>
      </c>
      <c r="L360" s="83" t="s">
        <v>224</v>
      </c>
      <c r="M360" s="83" t="s">
        <v>224</v>
      </c>
      <c r="N360" s="83" t="s">
        <v>224</v>
      </c>
      <c r="O360" s="83" t="s">
        <v>224</v>
      </c>
      <c r="P360" s="83" t="s">
        <v>224</v>
      </c>
      <c r="Q360" s="83" t="s">
        <v>224</v>
      </c>
      <c r="R360" s="83" t="s">
        <v>224</v>
      </c>
      <c r="S360" s="83" t="s">
        <v>224</v>
      </c>
      <c r="T360" s="83" t="s">
        <v>224</v>
      </c>
      <c r="U360" s="83" t="s">
        <v>224</v>
      </c>
      <c r="V360" s="106" t="s">
        <v>224</v>
      </c>
      <c r="W360" s="91" t="e">
        <v>#VALUE!</v>
      </c>
      <c r="X360" s="115" t="e">
        <v>#VALUE!</v>
      </c>
      <c r="Y360" s="115" t="e">
        <v>#VALUE!</v>
      </c>
      <c r="Z360" s="115" t="e">
        <v>#VALUE!</v>
      </c>
      <c r="AA360" s="115" t="e">
        <v>#VALUE!</v>
      </c>
      <c r="AB360" s="115" t="e">
        <v>#VALUE!</v>
      </c>
      <c r="AC360" s="115" t="e">
        <v>#VALUE!</v>
      </c>
      <c r="AD360" s="115" t="e">
        <v>#VALUE!</v>
      </c>
      <c r="AE360" s="115" t="e">
        <v>#VALUE!</v>
      </c>
      <c r="AF360" s="115" t="e">
        <v>#VALUE!</v>
      </c>
      <c r="AG360" s="115" t="e">
        <v>#VALUE!</v>
      </c>
      <c r="AH360" s="115" t="e">
        <v>#VALUE!</v>
      </c>
      <c r="AI360" s="115" t="e">
        <v>#VALUE!</v>
      </c>
      <c r="AJ360" s="115" t="e">
        <v>#VALUE!</v>
      </c>
      <c r="AK360" s="115" t="e">
        <v>#VALUE!</v>
      </c>
      <c r="AL360" s="115" t="e">
        <v>#VALUE!</v>
      </c>
      <c r="AM360" s="115" t="e">
        <v>#VALUE!</v>
      </c>
      <c r="AN360" s="115" t="e">
        <v>#VALUE!</v>
      </c>
      <c r="AO360" s="115" t="e">
        <v>#VALUE!</v>
      </c>
      <c r="AP360" s="115" t="e">
        <v>#VALUE!</v>
      </c>
      <c r="AR360" s="115" t="e">
        <v>#VALUE!</v>
      </c>
      <c r="AS360" s="115" t="e">
        <v>#VALUE!</v>
      </c>
      <c r="AT360" s="115" t="e">
        <v>#VALUE!</v>
      </c>
      <c r="AU360" s="115" t="e">
        <v>#VALUE!</v>
      </c>
      <c r="AV360" s="115" t="e">
        <v>#VALUE!</v>
      </c>
      <c r="AW360" s="115" t="e">
        <v>#VALUE!</v>
      </c>
      <c r="AX360" s="115" t="e">
        <v>#VALUE!</v>
      </c>
      <c r="AY360" s="115" t="e">
        <v>#VALUE!</v>
      </c>
      <c r="AZ360" s="115" t="e">
        <v>#VALUE!</v>
      </c>
      <c r="BA360" s="115" t="e">
        <v>#VALUE!</v>
      </c>
      <c r="BB360" s="115" t="e">
        <v>#VALUE!</v>
      </c>
      <c r="BC360" s="115" t="e">
        <v>#VALUE!</v>
      </c>
      <c r="BD360" s="115" t="e">
        <v>#VALUE!</v>
      </c>
      <c r="BE360" s="115" t="e">
        <v>#VALUE!</v>
      </c>
      <c r="BF360" s="115" t="e">
        <v>#VALUE!</v>
      </c>
      <c r="BG360" s="115" t="e">
        <v>#VALUE!</v>
      </c>
      <c r="BH360" s="115" t="e">
        <v>#VALUE!</v>
      </c>
      <c r="BI360" s="115" t="e">
        <v>#VALUE!</v>
      </c>
      <c r="BJ360" s="115" t="e">
        <v>#VALUE!</v>
      </c>
      <c r="BM360" s="115" t="e">
        <v>#VALUE!</v>
      </c>
      <c r="BN360" s="115" t="e">
        <v>#VALUE!</v>
      </c>
      <c r="BO360" s="115" t="e">
        <v>#VALUE!</v>
      </c>
      <c r="BP360" s="115" t="e">
        <v>#VALUE!</v>
      </c>
      <c r="BQ360" s="115" t="e">
        <v>#VALUE!</v>
      </c>
      <c r="BR360" s="115" t="e">
        <v>#VALUE!</v>
      </c>
      <c r="BS360" s="115" t="e">
        <v>#VALUE!</v>
      </c>
      <c r="BT360" s="115" t="e">
        <v>#VALUE!</v>
      </c>
      <c r="BU360" s="115" t="e">
        <v>#VALUE!</v>
      </c>
    </row>
    <row r="361" spans="1:73" hidden="1" outlineLevel="1" x14ac:dyDescent="0.25">
      <c r="A361" s="14" t="s">
        <v>569</v>
      </c>
      <c r="B361" s="21" t="s">
        <v>570</v>
      </c>
      <c r="C361" s="16" t="s">
        <v>503</v>
      </c>
      <c r="D361" s="80" t="s">
        <v>224</v>
      </c>
      <c r="E361" s="83" t="s">
        <v>224</v>
      </c>
      <c r="F361" s="83" t="s">
        <v>224</v>
      </c>
      <c r="G361" s="83" t="s">
        <v>224</v>
      </c>
      <c r="H361" s="83" t="s">
        <v>224</v>
      </c>
      <c r="I361" s="83" t="s">
        <v>224</v>
      </c>
      <c r="J361" s="83" t="s">
        <v>224</v>
      </c>
      <c r="K361" s="83" t="s">
        <v>224</v>
      </c>
      <c r="L361" s="83" t="s">
        <v>224</v>
      </c>
      <c r="M361" s="83" t="s">
        <v>224</v>
      </c>
      <c r="N361" s="83" t="s">
        <v>224</v>
      </c>
      <c r="O361" s="83" t="s">
        <v>224</v>
      </c>
      <c r="P361" s="83" t="s">
        <v>224</v>
      </c>
      <c r="Q361" s="83" t="s">
        <v>224</v>
      </c>
      <c r="R361" s="83" t="s">
        <v>224</v>
      </c>
      <c r="S361" s="83" t="s">
        <v>224</v>
      </c>
      <c r="T361" s="83" t="s">
        <v>224</v>
      </c>
      <c r="U361" s="83" t="s">
        <v>224</v>
      </c>
      <c r="V361" s="106" t="s">
        <v>224</v>
      </c>
      <c r="W361" s="91" t="e">
        <v>#VALUE!</v>
      </c>
      <c r="X361" s="115" t="e">
        <v>#VALUE!</v>
      </c>
      <c r="Y361" s="115" t="e">
        <v>#VALUE!</v>
      </c>
      <c r="Z361" s="115" t="e">
        <v>#VALUE!</v>
      </c>
      <c r="AA361" s="115" t="e">
        <v>#VALUE!</v>
      </c>
      <c r="AB361" s="115" t="e">
        <v>#VALUE!</v>
      </c>
      <c r="AC361" s="115" t="e">
        <v>#VALUE!</v>
      </c>
      <c r="AD361" s="115" t="e">
        <v>#VALUE!</v>
      </c>
      <c r="AE361" s="115" t="e">
        <v>#VALUE!</v>
      </c>
      <c r="AF361" s="115" t="e">
        <v>#VALUE!</v>
      </c>
      <c r="AG361" s="115" t="e">
        <v>#VALUE!</v>
      </c>
      <c r="AH361" s="115" t="e">
        <v>#VALUE!</v>
      </c>
      <c r="AI361" s="115" t="e">
        <v>#VALUE!</v>
      </c>
      <c r="AJ361" s="115" t="e">
        <v>#VALUE!</v>
      </c>
      <c r="AK361" s="115" t="e">
        <v>#VALUE!</v>
      </c>
      <c r="AL361" s="115" t="e">
        <v>#VALUE!</v>
      </c>
      <c r="AM361" s="115" t="e">
        <v>#VALUE!</v>
      </c>
      <c r="AN361" s="115" t="e">
        <v>#VALUE!</v>
      </c>
      <c r="AO361" s="115" t="e">
        <v>#VALUE!</v>
      </c>
      <c r="AP361" s="115" t="e">
        <v>#VALUE!</v>
      </c>
      <c r="AR361" s="115" t="e">
        <v>#VALUE!</v>
      </c>
      <c r="AS361" s="115" t="e">
        <v>#VALUE!</v>
      </c>
      <c r="AT361" s="115" t="e">
        <v>#VALUE!</v>
      </c>
      <c r="AU361" s="115" t="e">
        <v>#VALUE!</v>
      </c>
      <c r="AV361" s="115" t="e">
        <v>#VALUE!</v>
      </c>
      <c r="AW361" s="115" t="e">
        <v>#VALUE!</v>
      </c>
      <c r="AX361" s="115" t="e">
        <v>#VALUE!</v>
      </c>
      <c r="AY361" s="115" t="e">
        <v>#VALUE!</v>
      </c>
      <c r="AZ361" s="115" t="e">
        <v>#VALUE!</v>
      </c>
      <c r="BA361" s="115" t="e">
        <v>#VALUE!</v>
      </c>
      <c r="BB361" s="115" t="e">
        <v>#VALUE!</v>
      </c>
      <c r="BC361" s="115" t="e">
        <v>#VALUE!</v>
      </c>
      <c r="BD361" s="115" t="e">
        <v>#VALUE!</v>
      </c>
      <c r="BE361" s="115" t="e">
        <v>#VALUE!</v>
      </c>
      <c r="BF361" s="115" t="e">
        <v>#VALUE!</v>
      </c>
      <c r="BG361" s="115" t="e">
        <v>#VALUE!</v>
      </c>
      <c r="BH361" s="115" t="e">
        <v>#VALUE!</v>
      </c>
      <c r="BI361" s="115" t="e">
        <v>#VALUE!</v>
      </c>
      <c r="BJ361" s="115" t="e">
        <v>#VALUE!</v>
      </c>
      <c r="BM361" s="115" t="e">
        <v>#VALUE!</v>
      </c>
      <c r="BN361" s="115" t="e">
        <v>#VALUE!</v>
      </c>
      <c r="BO361" s="115" t="e">
        <v>#VALUE!</v>
      </c>
      <c r="BP361" s="115" t="e">
        <v>#VALUE!</v>
      </c>
      <c r="BQ361" s="115" t="e">
        <v>#VALUE!</v>
      </c>
      <c r="BR361" s="115" t="e">
        <v>#VALUE!</v>
      </c>
      <c r="BS361" s="115" t="e">
        <v>#VALUE!</v>
      </c>
      <c r="BT361" s="115" t="e">
        <v>#VALUE!</v>
      </c>
      <c r="BU361" s="115" t="e">
        <v>#VALUE!</v>
      </c>
    </row>
    <row r="362" spans="1:73" ht="31.5" hidden="1" outlineLevel="1" x14ac:dyDescent="0.25">
      <c r="A362" s="14" t="s">
        <v>571</v>
      </c>
      <c r="B362" s="22" t="s">
        <v>572</v>
      </c>
      <c r="C362" s="16" t="s">
        <v>503</v>
      </c>
      <c r="D362" s="80" t="s">
        <v>224</v>
      </c>
      <c r="E362" s="83" t="s">
        <v>224</v>
      </c>
      <c r="F362" s="83" t="s">
        <v>224</v>
      </c>
      <c r="G362" s="83" t="s">
        <v>224</v>
      </c>
      <c r="H362" s="83" t="s">
        <v>224</v>
      </c>
      <c r="I362" s="83" t="s">
        <v>224</v>
      </c>
      <c r="J362" s="83" t="s">
        <v>224</v>
      </c>
      <c r="K362" s="83" t="s">
        <v>224</v>
      </c>
      <c r="L362" s="83" t="s">
        <v>224</v>
      </c>
      <c r="M362" s="83" t="s">
        <v>224</v>
      </c>
      <c r="N362" s="83" t="s">
        <v>224</v>
      </c>
      <c r="O362" s="83" t="s">
        <v>224</v>
      </c>
      <c r="P362" s="83" t="s">
        <v>224</v>
      </c>
      <c r="Q362" s="83" t="s">
        <v>224</v>
      </c>
      <c r="R362" s="83" t="s">
        <v>224</v>
      </c>
      <c r="S362" s="83" t="s">
        <v>224</v>
      </c>
      <c r="T362" s="83" t="s">
        <v>224</v>
      </c>
      <c r="U362" s="83" t="s">
        <v>224</v>
      </c>
      <c r="V362" s="106" t="s">
        <v>224</v>
      </c>
      <c r="W362" s="91" t="e">
        <v>#VALUE!</v>
      </c>
      <c r="X362" s="115" t="e">
        <v>#VALUE!</v>
      </c>
      <c r="Y362" s="115" t="e">
        <v>#VALUE!</v>
      </c>
      <c r="Z362" s="115" t="e">
        <v>#VALUE!</v>
      </c>
      <c r="AA362" s="115" t="e">
        <v>#VALUE!</v>
      </c>
      <c r="AB362" s="115" t="e">
        <v>#VALUE!</v>
      </c>
      <c r="AC362" s="115" t="e">
        <v>#VALUE!</v>
      </c>
      <c r="AD362" s="115" t="e">
        <v>#VALUE!</v>
      </c>
      <c r="AE362" s="115" t="e">
        <v>#VALUE!</v>
      </c>
      <c r="AF362" s="115" t="e">
        <v>#VALUE!</v>
      </c>
      <c r="AG362" s="115" t="e">
        <v>#VALUE!</v>
      </c>
      <c r="AH362" s="115" t="e">
        <v>#VALUE!</v>
      </c>
      <c r="AI362" s="115" t="e">
        <v>#VALUE!</v>
      </c>
      <c r="AJ362" s="115" t="e">
        <v>#VALUE!</v>
      </c>
      <c r="AK362" s="115" t="e">
        <v>#VALUE!</v>
      </c>
      <c r="AL362" s="115" t="e">
        <v>#VALUE!</v>
      </c>
      <c r="AM362" s="115" t="e">
        <v>#VALUE!</v>
      </c>
      <c r="AN362" s="115" t="e">
        <v>#VALUE!</v>
      </c>
      <c r="AO362" s="115" t="e">
        <v>#VALUE!</v>
      </c>
      <c r="AP362" s="115" t="e">
        <v>#VALUE!</v>
      </c>
      <c r="AR362" s="115" t="e">
        <v>#VALUE!</v>
      </c>
      <c r="AS362" s="115" t="e">
        <v>#VALUE!</v>
      </c>
      <c r="AT362" s="115" t="e">
        <v>#VALUE!</v>
      </c>
      <c r="AU362" s="115" t="e">
        <v>#VALUE!</v>
      </c>
      <c r="AV362" s="115" t="e">
        <v>#VALUE!</v>
      </c>
      <c r="AW362" s="115" t="e">
        <v>#VALUE!</v>
      </c>
      <c r="AX362" s="115" t="e">
        <v>#VALUE!</v>
      </c>
      <c r="AY362" s="115" t="e">
        <v>#VALUE!</v>
      </c>
      <c r="AZ362" s="115" t="e">
        <v>#VALUE!</v>
      </c>
      <c r="BA362" s="115" t="e">
        <v>#VALUE!</v>
      </c>
      <c r="BB362" s="115" t="e">
        <v>#VALUE!</v>
      </c>
      <c r="BC362" s="115" t="e">
        <v>#VALUE!</v>
      </c>
      <c r="BD362" s="115" t="e">
        <v>#VALUE!</v>
      </c>
      <c r="BE362" s="115" t="e">
        <v>#VALUE!</v>
      </c>
      <c r="BF362" s="115" t="e">
        <v>#VALUE!</v>
      </c>
      <c r="BG362" s="115" t="e">
        <v>#VALUE!</v>
      </c>
      <c r="BH362" s="115" t="e">
        <v>#VALUE!</v>
      </c>
      <c r="BI362" s="115" t="e">
        <v>#VALUE!</v>
      </c>
      <c r="BJ362" s="115" t="e">
        <v>#VALUE!</v>
      </c>
      <c r="BM362" s="115" t="e">
        <v>#VALUE!</v>
      </c>
      <c r="BN362" s="115" t="e">
        <v>#VALUE!</v>
      </c>
      <c r="BO362" s="115" t="e">
        <v>#VALUE!</v>
      </c>
      <c r="BP362" s="115" t="e">
        <v>#VALUE!</v>
      </c>
      <c r="BQ362" s="115" t="e">
        <v>#VALUE!</v>
      </c>
      <c r="BR362" s="115" t="e">
        <v>#VALUE!</v>
      </c>
      <c r="BS362" s="115" t="e">
        <v>#VALUE!</v>
      </c>
      <c r="BT362" s="115" t="e">
        <v>#VALUE!</v>
      </c>
      <c r="BU362" s="115" t="e">
        <v>#VALUE!</v>
      </c>
    </row>
    <row r="363" spans="1:73" hidden="1" outlineLevel="1" x14ac:dyDescent="0.25">
      <c r="A363" s="14" t="s">
        <v>573</v>
      </c>
      <c r="B363" s="22" t="s">
        <v>574</v>
      </c>
      <c r="C363" s="16" t="s">
        <v>503</v>
      </c>
      <c r="D363" s="80" t="s">
        <v>224</v>
      </c>
      <c r="E363" s="83" t="s">
        <v>224</v>
      </c>
      <c r="F363" s="83" t="s">
        <v>224</v>
      </c>
      <c r="G363" s="83" t="s">
        <v>224</v>
      </c>
      <c r="H363" s="83" t="s">
        <v>224</v>
      </c>
      <c r="I363" s="83" t="s">
        <v>224</v>
      </c>
      <c r="J363" s="83" t="s">
        <v>224</v>
      </c>
      <c r="K363" s="83" t="s">
        <v>224</v>
      </c>
      <c r="L363" s="83" t="s">
        <v>224</v>
      </c>
      <c r="M363" s="83" t="s">
        <v>224</v>
      </c>
      <c r="N363" s="83" t="s">
        <v>224</v>
      </c>
      <c r="O363" s="83" t="s">
        <v>224</v>
      </c>
      <c r="P363" s="83" t="s">
        <v>224</v>
      </c>
      <c r="Q363" s="83" t="s">
        <v>224</v>
      </c>
      <c r="R363" s="83" t="s">
        <v>224</v>
      </c>
      <c r="S363" s="83" t="s">
        <v>224</v>
      </c>
      <c r="T363" s="83" t="s">
        <v>224</v>
      </c>
      <c r="U363" s="83" t="s">
        <v>224</v>
      </c>
      <c r="V363" s="106" t="s">
        <v>224</v>
      </c>
      <c r="W363" s="91" t="e">
        <v>#VALUE!</v>
      </c>
      <c r="X363" s="115" t="e">
        <v>#VALUE!</v>
      </c>
      <c r="Y363" s="115" t="e">
        <v>#VALUE!</v>
      </c>
      <c r="Z363" s="115" t="e">
        <v>#VALUE!</v>
      </c>
      <c r="AA363" s="115" t="e">
        <v>#VALUE!</v>
      </c>
      <c r="AB363" s="115" t="e">
        <v>#VALUE!</v>
      </c>
      <c r="AC363" s="115" t="e">
        <v>#VALUE!</v>
      </c>
      <c r="AD363" s="115" t="e">
        <v>#VALUE!</v>
      </c>
      <c r="AE363" s="115" t="e">
        <v>#VALUE!</v>
      </c>
      <c r="AF363" s="115" t="e">
        <v>#VALUE!</v>
      </c>
      <c r="AG363" s="115" t="e">
        <v>#VALUE!</v>
      </c>
      <c r="AH363" s="115" t="e">
        <v>#VALUE!</v>
      </c>
      <c r="AI363" s="115" t="e">
        <v>#VALUE!</v>
      </c>
      <c r="AJ363" s="115" t="e">
        <v>#VALUE!</v>
      </c>
      <c r="AK363" s="115" t="e">
        <v>#VALUE!</v>
      </c>
      <c r="AL363" s="115" t="e">
        <v>#VALUE!</v>
      </c>
      <c r="AM363" s="115" t="e">
        <v>#VALUE!</v>
      </c>
      <c r="AN363" s="115" t="e">
        <v>#VALUE!</v>
      </c>
      <c r="AO363" s="115" t="e">
        <v>#VALUE!</v>
      </c>
      <c r="AP363" s="115" t="e">
        <v>#VALUE!</v>
      </c>
      <c r="AR363" s="115" t="e">
        <v>#VALUE!</v>
      </c>
      <c r="AS363" s="115" t="e">
        <v>#VALUE!</v>
      </c>
      <c r="AT363" s="115" t="e">
        <v>#VALUE!</v>
      </c>
      <c r="AU363" s="115" t="e">
        <v>#VALUE!</v>
      </c>
      <c r="AV363" s="115" t="e">
        <v>#VALUE!</v>
      </c>
      <c r="AW363" s="115" t="e">
        <v>#VALUE!</v>
      </c>
      <c r="AX363" s="115" t="e">
        <v>#VALUE!</v>
      </c>
      <c r="AY363" s="115" t="e">
        <v>#VALUE!</v>
      </c>
      <c r="AZ363" s="115" t="e">
        <v>#VALUE!</v>
      </c>
      <c r="BA363" s="115" t="e">
        <v>#VALUE!</v>
      </c>
      <c r="BB363" s="115" t="e">
        <v>#VALUE!</v>
      </c>
      <c r="BC363" s="115" t="e">
        <v>#VALUE!</v>
      </c>
      <c r="BD363" s="115" t="e">
        <v>#VALUE!</v>
      </c>
      <c r="BE363" s="115" t="e">
        <v>#VALUE!</v>
      </c>
      <c r="BF363" s="115" t="e">
        <v>#VALUE!</v>
      </c>
      <c r="BG363" s="115" t="e">
        <v>#VALUE!</v>
      </c>
      <c r="BH363" s="115" t="e">
        <v>#VALUE!</v>
      </c>
      <c r="BI363" s="115" t="e">
        <v>#VALUE!</v>
      </c>
      <c r="BJ363" s="115" t="e">
        <v>#VALUE!</v>
      </c>
      <c r="BM363" s="115" t="e">
        <v>#VALUE!</v>
      </c>
      <c r="BN363" s="115" t="e">
        <v>#VALUE!</v>
      </c>
      <c r="BO363" s="115" t="e">
        <v>#VALUE!</v>
      </c>
      <c r="BP363" s="115" t="e">
        <v>#VALUE!</v>
      </c>
      <c r="BQ363" s="115" t="e">
        <v>#VALUE!</v>
      </c>
      <c r="BR363" s="115" t="e">
        <v>#VALUE!</v>
      </c>
      <c r="BS363" s="115" t="e">
        <v>#VALUE!</v>
      </c>
      <c r="BT363" s="115" t="e">
        <v>#VALUE!</v>
      </c>
      <c r="BU363" s="115" t="e">
        <v>#VALUE!</v>
      </c>
    </row>
    <row r="364" spans="1:73" ht="31.5" hidden="1" outlineLevel="1" x14ac:dyDescent="0.25">
      <c r="A364" s="14" t="s">
        <v>575</v>
      </c>
      <c r="B364" s="21" t="s">
        <v>576</v>
      </c>
      <c r="C364" s="16" t="s">
        <v>17</v>
      </c>
      <c r="D364" s="80" t="s">
        <v>224</v>
      </c>
      <c r="E364" s="83" t="s">
        <v>224</v>
      </c>
      <c r="F364" s="83" t="s">
        <v>224</v>
      </c>
      <c r="G364" s="83" t="s">
        <v>224</v>
      </c>
      <c r="H364" s="83" t="s">
        <v>224</v>
      </c>
      <c r="I364" s="83" t="s">
        <v>224</v>
      </c>
      <c r="J364" s="83" t="s">
        <v>224</v>
      </c>
      <c r="K364" s="83" t="s">
        <v>224</v>
      </c>
      <c r="L364" s="83" t="s">
        <v>224</v>
      </c>
      <c r="M364" s="83" t="s">
        <v>224</v>
      </c>
      <c r="N364" s="83" t="s">
        <v>224</v>
      </c>
      <c r="O364" s="83" t="s">
        <v>224</v>
      </c>
      <c r="P364" s="83" t="s">
        <v>224</v>
      </c>
      <c r="Q364" s="83" t="s">
        <v>224</v>
      </c>
      <c r="R364" s="83" t="s">
        <v>224</v>
      </c>
      <c r="S364" s="83" t="s">
        <v>224</v>
      </c>
      <c r="T364" s="83" t="s">
        <v>224</v>
      </c>
      <c r="U364" s="83" t="s">
        <v>224</v>
      </c>
      <c r="V364" s="106" t="s">
        <v>224</v>
      </c>
      <c r="W364" s="91" t="e">
        <v>#VALUE!</v>
      </c>
      <c r="X364" s="115" t="e">
        <v>#VALUE!</v>
      </c>
      <c r="Y364" s="115" t="e">
        <v>#VALUE!</v>
      </c>
      <c r="Z364" s="115" t="e">
        <v>#VALUE!</v>
      </c>
      <c r="AA364" s="115" t="e">
        <v>#VALUE!</v>
      </c>
      <c r="AB364" s="115" t="e">
        <v>#VALUE!</v>
      </c>
      <c r="AC364" s="115" t="e">
        <v>#VALUE!</v>
      </c>
      <c r="AD364" s="115" t="e">
        <v>#VALUE!</v>
      </c>
      <c r="AE364" s="115" t="e">
        <v>#VALUE!</v>
      </c>
      <c r="AF364" s="115" t="e">
        <v>#VALUE!</v>
      </c>
      <c r="AG364" s="115" t="e">
        <v>#VALUE!</v>
      </c>
      <c r="AH364" s="115" t="e">
        <v>#VALUE!</v>
      </c>
      <c r="AI364" s="115" t="e">
        <v>#VALUE!</v>
      </c>
      <c r="AJ364" s="115" t="e">
        <v>#VALUE!</v>
      </c>
      <c r="AK364" s="115" t="e">
        <v>#VALUE!</v>
      </c>
      <c r="AL364" s="115" t="e">
        <v>#VALUE!</v>
      </c>
      <c r="AM364" s="115" t="e">
        <v>#VALUE!</v>
      </c>
      <c r="AN364" s="115" t="e">
        <v>#VALUE!</v>
      </c>
      <c r="AO364" s="115" t="e">
        <v>#VALUE!</v>
      </c>
      <c r="AP364" s="115" t="e">
        <v>#VALUE!</v>
      </c>
      <c r="AR364" s="115" t="e">
        <v>#VALUE!</v>
      </c>
      <c r="AS364" s="115" t="e">
        <v>#VALUE!</v>
      </c>
      <c r="AT364" s="115" t="e">
        <v>#VALUE!</v>
      </c>
      <c r="AU364" s="115" t="e">
        <v>#VALUE!</v>
      </c>
      <c r="AV364" s="115" t="e">
        <v>#VALUE!</v>
      </c>
      <c r="AW364" s="115" t="e">
        <v>#VALUE!</v>
      </c>
      <c r="AX364" s="115" t="e">
        <v>#VALUE!</v>
      </c>
      <c r="AY364" s="115" t="e">
        <v>#VALUE!</v>
      </c>
      <c r="AZ364" s="115" t="e">
        <v>#VALUE!</v>
      </c>
      <c r="BA364" s="115" t="e">
        <v>#VALUE!</v>
      </c>
      <c r="BB364" s="115" t="e">
        <v>#VALUE!</v>
      </c>
      <c r="BC364" s="115" t="e">
        <v>#VALUE!</v>
      </c>
      <c r="BD364" s="115" t="e">
        <v>#VALUE!</v>
      </c>
      <c r="BE364" s="115" t="e">
        <v>#VALUE!</v>
      </c>
      <c r="BF364" s="115" t="e">
        <v>#VALUE!</v>
      </c>
      <c r="BG364" s="115" t="e">
        <v>#VALUE!</v>
      </c>
      <c r="BH364" s="115" t="e">
        <v>#VALUE!</v>
      </c>
      <c r="BI364" s="115" t="e">
        <v>#VALUE!</v>
      </c>
      <c r="BJ364" s="115" t="e">
        <v>#VALUE!</v>
      </c>
      <c r="BM364" s="115" t="e">
        <v>#VALUE!</v>
      </c>
      <c r="BN364" s="115" t="e">
        <v>#VALUE!</v>
      </c>
      <c r="BO364" s="115" t="e">
        <v>#VALUE!</v>
      </c>
      <c r="BP364" s="115" t="e">
        <v>#VALUE!</v>
      </c>
      <c r="BQ364" s="115" t="e">
        <v>#VALUE!</v>
      </c>
      <c r="BR364" s="115" t="e">
        <v>#VALUE!</v>
      </c>
      <c r="BS364" s="115" t="e">
        <v>#VALUE!</v>
      </c>
      <c r="BT364" s="115" t="e">
        <v>#VALUE!</v>
      </c>
      <c r="BU364" s="115" t="e">
        <v>#VALUE!</v>
      </c>
    </row>
    <row r="365" spans="1:73" hidden="1" outlineLevel="1" x14ac:dyDescent="0.25">
      <c r="A365" s="14" t="s">
        <v>577</v>
      </c>
      <c r="B365" s="22" t="s">
        <v>578</v>
      </c>
      <c r="C365" s="16" t="s">
        <v>17</v>
      </c>
      <c r="D365" s="85" t="s">
        <v>224</v>
      </c>
      <c r="E365" s="86" t="s">
        <v>224</v>
      </c>
      <c r="F365" s="86" t="s">
        <v>224</v>
      </c>
      <c r="G365" s="86" t="s">
        <v>224</v>
      </c>
      <c r="H365" s="86" t="s">
        <v>224</v>
      </c>
      <c r="I365" s="86" t="s">
        <v>224</v>
      </c>
      <c r="J365" s="86" t="s">
        <v>224</v>
      </c>
      <c r="K365" s="86" t="s">
        <v>224</v>
      </c>
      <c r="L365" s="86" t="s">
        <v>224</v>
      </c>
      <c r="M365" s="86" t="s">
        <v>224</v>
      </c>
      <c r="N365" s="86" t="s">
        <v>224</v>
      </c>
      <c r="O365" s="86" t="s">
        <v>224</v>
      </c>
      <c r="P365" s="86" t="s">
        <v>224</v>
      </c>
      <c r="Q365" s="86" t="s">
        <v>224</v>
      </c>
      <c r="R365" s="86" t="s">
        <v>224</v>
      </c>
      <c r="S365" s="86" t="s">
        <v>224</v>
      </c>
      <c r="T365" s="86" t="s">
        <v>224</v>
      </c>
      <c r="U365" s="86" t="s">
        <v>224</v>
      </c>
      <c r="V365" s="127" t="s">
        <v>224</v>
      </c>
      <c r="W365" s="91" t="e">
        <v>#VALUE!</v>
      </c>
      <c r="X365" s="115" t="e">
        <v>#VALUE!</v>
      </c>
      <c r="Y365" s="115" t="e">
        <v>#VALUE!</v>
      </c>
      <c r="Z365" s="115" t="e">
        <v>#VALUE!</v>
      </c>
      <c r="AA365" s="115" t="e">
        <v>#VALUE!</v>
      </c>
      <c r="AB365" s="115" t="e">
        <v>#VALUE!</v>
      </c>
      <c r="AC365" s="115" t="e">
        <v>#VALUE!</v>
      </c>
      <c r="AD365" s="115" t="e">
        <v>#VALUE!</v>
      </c>
      <c r="AE365" s="115" t="e">
        <v>#VALUE!</v>
      </c>
      <c r="AF365" s="115" t="e">
        <v>#VALUE!</v>
      </c>
      <c r="AG365" s="115" t="e">
        <v>#VALUE!</v>
      </c>
      <c r="AH365" s="115" t="e">
        <v>#VALUE!</v>
      </c>
      <c r="AI365" s="115" t="e">
        <v>#VALUE!</v>
      </c>
      <c r="AJ365" s="115" t="e">
        <v>#VALUE!</v>
      </c>
      <c r="AK365" s="115" t="e">
        <v>#VALUE!</v>
      </c>
      <c r="AL365" s="115" t="e">
        <v>#VALUE!</v>
      </c>
      <c r="AM365" s="115" t="e">
        <v>#VALUE!</v>
      </c>
      <c r="AN365" s="115" t="e">
        <v>#VALUE!</v>
      </c>
      <c r="AO365" s="115" t="e">
        <v>#VALUE!</v>
      </c>
      <c r="AP365" s="115" t="e">
        <v>#VALUE!</v>
      </c>
      <c r="AR365" s="115" t="e">
        <v>#VALUE!</v>
      </c>
      <c r="AS365" s="115" t="e">
        <v>#VALUE!</v>
      </c>
      <c r="AT365" s="115" t="e">
        <v>#VALUE!</v>
      </c>
      <c r="AU365" s="115" t="e">
        <v>#VALUE!</v>
      </c>
      <c r="AV365" s="115" t="e">
        <v>#VALUE!</v>
      </c>
      <c r="AW365" s="115" t="e">
        <v>#VALUE!</v>
      </c>
      <c r="AX365" s="115" t="e">
        <v>#VALUE!</v>
      </c>
      <c r="AY365" s="115" t="e">
        <v>#VALUE!</v>
      </c>
      <c r="AZ365" s="115" t="e">
        <v>#VALUE!</v>
      </c>
      <c r="BA365" s="115" t="e">
        <v>#VALUE!</v>
      </c>
      <c r="BB365" s="115" t="e">
        <v>#VALUE!</v>
      </c>
      <c r="BC365" s="115" t="e">
        <v>#VALUE!</v>
      </c>
      <c r="BD365" s="115" t="e">
        <v>#VALUE!</v>
      </c>
      <c r="BE365" s="115" t="e">
        <v>#VALUE!</v>
      </c>
      <c r="BF365" s="115" t="e">
        <v>#VALUE!</v>
      </c>
      <c r="BG365" s="115" t="e">
        <v>#VALUE!</v>
      </c>
      <c r="BH365" s="115" t="e">
        <v>#VALUE!</v>
      </c>
      <c r="BI365" s="115" t="e">
        <v>#VALUE!</v>
      </c>
      <c r="BJ365" s="115" t="e">
        <v>#VALUE!</v>
      </c>
      <c r="BM365" s="115" t="e">
        <v>#VALUE!</v>
      </c>
      <c r="BN365" s="115" t="e">
        <v>#VALUE!</v>
      </c>
      <c r="BO365" s="115" t="e">
        <v>#VALUE!</v>
      </c>
      <c r="BP365" s="115" t="e">
        <v>#VALUE!</v>
      </c>
      <c r="BQ365" s="115" t="e">
        <v>#VALUE!</v>
      </c>
      <c r="BR365" s="115" t="e">
        <v>#VALUE!</v>
      </c>
      <c r="BS365" s="115" t="e">
        <v>#VALUE!</v>
      </c>
      <c r="BT365" s="115" t="e">
        <v>#VALUE!</v>
      </c>
      <c r="BU365" s="115" t="e">
        <v>#VALUE!</v>
      </c>
    </row>
    <row r="366" spans="1:73" hidden="1" outlineLevel="1" x14ac:dyDescent="0.25">
      <c r="A366" s="14" t="s">
        <v>579</v>
      </c>
      <c r="B366" s="22" t="s">
        <v>43</v>
      </c>
      <c r="C366" s="16" t="s">
        <v>17</v>
      </c>
      <c r="D366" s="85" t="s">
        <v>224</v>
      </c>
      <c r="E366" s="86" t="s">
        <v>224</v>
      </c>
      <c r="F366" s="86" t="s">
        <v>224</v>
      </c>
      <c r="G366" s="86" t="s">
        <v>224</v>
      </c>
      <c r="H366" s="86" t="s">
        <v>224</v>
      </c>
      <c r="I366" s="86" t="s">
        <v>224</v>
      </c>
      <c r="J366" s="86" t="s">
        <v>224</v>
      </c>
      <c r="K366" s="86" t="s">
        <v>224</v>
      </c>
      <c r="L366" s="86" t="s">
        <v>224</v>
      </c>
      <c r="M366" s="86" t="s">
        <v>224</v>
      </c>
      <c r="N366" s="86" t="s">
        <v>224</v>
      </c>
      <c r="O366" s="86" t="s">
        <v>224</v>
      </c>
      <c r="P366" s="86" t="s">
        <v>224</v>
      </c>
      <c r="Q366" s="86" t="s">
        <v>224</v>
      </c>
      <c r="R366" s="86" t="s">
        <v>224</v>
      </c>
      <c r="S366" s="86" t="s">
        <v>224</v>
      </c>
      <c r="T366" s="86" t="s">
        <v>224</v>
      </c>
      <c r="U366" s="86" t="s">
        <v>224</v>
      </c>
      <c r="V366" s="127" t="s">
        <v>224</v>
      </c>
      <c r="W366" s="91" t="e">
        <v>#VALUE!</v>
      </c>
      <c r="X366" s="115" t="e">
        <v>#VALUE!</v>
      </c>
      <c r="Y366" s="115" t="e">
        <v>#VALUE!</v>
      </c>
      <c r="Z366" s="115" t="e">
        <v>#VALUE!</v>
      </c>
      <c r="AA366" s="115" t="e">
        <v>#VALUE!</v>
      </c>
      <c r="AB366" s="115" t="e">
        <v>#VALUE!</v>
      </c>
      <c r="AC366" s="115" t="e">
        <v>#VALUE!</v>
      </c>
      <c r="AD366" s="115" t="e">
        <v>#VALUE!</v>
      </c>
      <c r="AE366" s="115" t="e">
        <v>#VALUE!</v>
      </c>
      <c r="AF366" s="115" t="e">
        <v>#VALUE!</v>
      </c>
      <c r="AG366" s="115" t="e">
        <v>#VALUE!</v>
      </c>
      <c r="AH366" s="115" t="e">
        <v>#VALUE!</v>
      </c>
      <c r="AI366" s="115" t="e">
        <v>#VALUE!</v>
      </c>
      <c r="AJ366" s="115" t="e">
        <v>#VALUE!</v>
      </c>
      <c r="AK366" s="115" t="e">
        <v>#VALUE!</v>
      </c>
      <c r="AL366" s="115" t="e">
        <v>#VALUE!</v>
      </c>
      <c r="AM366" s="115" t="e">
        <v>#VALUE!</v>
      </c>
      <c r="AN366" s="115" t="e">
        <v>#VALUE!</v>
      </c>
      <c r="AO366" s="115" t="e">
        <v>#VALUE!</v>
      </c>
      <c r="AP366" s="115" t="e">
        <v>#VALUE!</v>
      </c>
      <c r="AR366" s="115" t="e">
        <v>#VALUE!</v>
      </c>
      <c r="AS366" s="115" t="e">
        <v>#VALUE!</v>
      </c>
      <c r="AT366" s="115" t="e">
        <v>#VALUE!</v>
      </c>
      <c r="AU366" s="115" t="e">
        <v>#VALUE!</v>
      </c>
      <c r="AV366" s="115" t="e">
        <v>#VALUE!</v>
      </c>
      <c r="AW366" s="115" t="e">
        <v>#VALUE!</v>
      </c>
      <c r="AX366" s="115" t="e">
        <v>#VALUE!</v>
      </c>
      <c r="AY366" s="115" t="e">
        <v>#VALUE!</v>
      </c>
      <c r="AZ366" s="115" t="e">
        <v>#VALUE!</v>
      </c>
      <c r="BA366" s="115" t="e">
        <v>#VALUE!</v>
      </c>
      <c r="BB366" s="115" t="e">
        <v>#VALUE!</v>
      </c>
      <c r="BC366" s="115" t="e">
        <v>#VALUE!</v>
      </c>
      <c r="BD366" s="115" t="e">
        <v>#VALUE!</v>
      </c>
      <c r="BE366" s="115" t="e">
        <v>#VALUE!</v>
      </c>
      <c r="BF366" s="115" t="e">
        <v>#VALUE!</v>
      </c>
      <c r="BG366" s="115" t="e">
        <v>#VALUE!</v>
      </c>
      <c r="BH366" s="115" t="e">
        <v>#VALUE!</v>
      </c>
      <c r="BI366" s="115" t="e">
        <v>#VALUE!</v>
      </c>
      <c r="BJ366" s="115" t="e">
        <v>#VALUE!</v>
      </c>
      <c r="BM366" s="115" t="e">
        <v>#VALUE!</v>
      </c>
      <c r="BN366" s="115" t="e">
        <v>#VALUE!</v>
      </c>
      <c r="BO366" s="115" t="e">
        <v>#VALUE!</v>
      </c>
      <c r="BP366" s="115" t="e">
        <v>#VALUE!</v>
      </c>
      <c r="BQ366" s="115" t="e">
        <v>#VALUE!</v>
      </c>
      <c r="BR366" s="115" t="e">
        <v>#VALUE!</v>
      </c>
      <c r="BS366" s="115" t="e">
        <v>#VALUE!</v>
      </c>
      <c r="BT366" s="115" t="e">
        <v>#VALUE!</v>
      </c>
      <c r="BU366" s="115" t="e">
        <v>#VALUE!</v>
      </c>
    </row>
    <row r="367" spans="1:73" ht="16.5" collapsed="1" thickBot="1" x14ac:dyDescent="0.3">
      <c r="A367" s="30" t="s">
        <v>580</v>
      </c>
      <c r="B367" s="44" t="s">
        <v>581</v>
      </c>
      <c r="C367" s="32" t="s">
        <v>582</v>
      </c>
      <c r="D367" s="81">
        <v>423.70007499999997</v>
      </c>
      <c r="E367" s="107">
        <v>1722.91</v>
      </c>
      <c r="F367" s="107">
        <v>2157.7158333333336</v>
      </c>
      <c r="G367" s="107">
        <v>2431.5</v>
      </c>
      <c r="H367" s="45">
        <v>2366.9833333333336</v>
      </c>
      <c r="I367" s="45">
        <v>2384.5</v>
      </c>
      <c r="J367" s="45">
        <v>2353.5</v>
      </c>
      <c r="K367" s="45">
        <v>2397.5</v>
      </c>
      <c r="L367" s="45">
        <v>2328.4</v>
      </c>
      <c r="M367" s="45">
        <v>2397.5</v>
      </c>
      <c r="N367" s="45">
        <v>2478.5</v>
      </c>
      <c r="O367" s="45">
        <v>2397.5</v>
      </c>
      <c r="P367" s="45">
        <v>2478.5</v>
      </c>
      <c r="Q367" s="45">
        <v>2397.5</v>
      </c>
      <c r="R367" s="45">
        <v>2478.5</v>
      </c>
      <c r="S367" s="45">
        <v>2397.5</v>
      </c>
      <c r="T367" s="45">
        <v>2472.5</v>
      </c>
      <c r="U367" s="45">
        <f t="shared" ref="U367" si="46">S367</f>
        <v>2397.5</v>
      </c>
      <c r="V367" s="46">
        <f t="shared" ref="V367" si="47">T367</f>
        <v>2472.5</v>
      </c>
      <c r="W367" s="91">
        <v>0</v>
      </c>
      <c r="X367" s="115">
        <v>0</v>
      </c>
      <c r="Y367" s="115">
        <v>0</v>
      </c>
      <c r="Z367" s="115">
        <v>0</v>
      </c>
      <c r="AA367" s="115">
        <v>0</v>
      </c>
      <c r="AB367" s="115">
        <v>0</v>
      </c>
      <c r="AC367" s="115">
        <v>0</v>
      </c>
      <c r="AD367" s="115">
        <v>0</v>
      </c>
      <c r="AE367" s="115">
        <v>0</v>
      </c>
      <c r="AF367" s="115">
        <v>-69.099999999999909</v>
      </c>
      <c r="AG367" s="115">
        <v>0</v>
      </c>
      <c r="AH367" s="115">
        <v>81</v>
      </c>
      <c r="AI367" s="115">
        <v>0</v>
      </c>
      <c r="AJ367" s="115">
        <v>81</v>
      </c>
      <c r="AK367" s="115">
        <v>0</v>
      </c>
      <c r="AL367" s="115">
        <v>81</v>
      </c>
      <c r="AM367" s="115">
        <v>0</v>
      </c>
      <c r="AN367" s="115">
        <v>75</v>
      </c>
      <c r="AO367" s="115">
        <v>0</v>
      </c>
      <c r="AP367" s="115">
        <v>75</v>
      </c>
      <c r="AR367" s="115">
        <v>0</v>
      </c>
      <c r="AS367" s="115">
        <v>0</v>
      </c>
      <c r="AT367" s="115">
        <v>0</v>
      </c>
      <c r="AU367" s="115">
        <v>0</v>
      </c>
      <c r="AV367" s="115">
        <v>0</v>
      </c>
      <c r="AW367" s="115">
        <v>0</v>
      </c>
      <c r="AX367" s="115">
        <v>0</v>
      </c>
      <c r="AY367" s="115">
        <v>13</v>
      </c>
      <c r="AZ367" s="115">
        <v>-69.099999999999909</v>
      </c>
      <c r="BA367" s="115">
        <v>13</v>
      </c>
      <c r="BB367" s="115">
        <v>81</v>
      </c>
      <c r="BC367" s="115">
        <v>13</v>
      </c>
      <c r="BD367" s="115">
        <v>81</v>
      </c>
      <c r="BE367" s="115">
        <v>13</v>
      </c>
      <c r="BF367" s="115">
        <v>81</v>
      </c>
      <c r="BG367" s="115">
        <v>13</v>
      </c>
      <c r="BH367" s="115">
        <v>75</v>
      </c>
      <c r="BI367" s="115">
        <v>13</v>
      </c>
      <c r="BJ367" s="115">
        <v>75</v>
      </c>
      <c r="BM367" s="115">
        <v>-69.099999999999909</v>
      </c>
      <c r="BN367" s="115">
        <v>13</v>
      </c>
      <c r="BO367" s="115">
        <v>81</v>
      </c>
      <c r="BP367" s="115">
        <v>13</v>
      </c>
      <c r="BQ367" s="115">
        <v>81</v>
      </c>
      <c r="BR367" s="115">
        <v>13</v>
      </c>
      <c r="BS367" s="115">
        <v>81</v>
      </c>
      <c r="BT367" s="115">
        <v>13</v>
      </c>
      <c r="BU367" s="115">
        <v>75</v>
      </c>
    </row>
    <row r="368" spans="1:73" x14ac:dyDescent="0.25">
      <c r="A368" s="153" t="s">
        <v>583</v>
      </c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5"/>
      <c r="W368" s="91">
        <v>0</v>
      </c>
      <c r="X368" s="115">
        <v>0</v>
      </c>
      <c r="Y368" s="115">
        <v>0</v>
      </c>
      <c r="Z368" s="115">
        <v>0</v>
      </c>
      <c r="AA368" s="115">
        <v>0</v>
      </c>
      <c r="AB368" s="115">
        <v>0</v>
      </c>
      <c r="AC368" s="115">
        <v>0</v>
      </c>
      <c r="AD368" s="115">
        <v>0</v>
      </c>
      <c r="AE368" s="115">
        <v>0</v>
      </c>
      <c r="AF368" s="115">
        <v>0</v>
      </c>
      <c r="AG368" s="115">
        <v>0</v>
      </c>
      <c r="AH368" s="115">
        <v>0</v>
      </c>
      <c r="AI368" s="115">
        <v>0</v>
      </c>
      <c r="AJ368" s="115">
        <v>0</v>
      </c>
      <c r="AK368" s="115">
        <v>0</v>
      </c>
      <c r="AL368" s="115">
        <v>0</v>
      </c>
      <c r="AM368" s="115">
        <v>0</v>
      </c>
      <c r="AN368" s="115">
        <v>0</v>
      </c>
      <c r="AO368" s="115">
        <v>0</v>
      </c>
      <c r="AP368" s="115">
        <v>0</v>
      </c>
      <c r="AR368" s="115">
        <v>0</v>
      </c>
      <c r="AS368" s="115">
        <v>0</v>
      </c>
      <c r="AT368" s="115">
        <v>0</v>
      </c>
      <c r="AU368" s="115">
        <v>0</v>
      </c>
      <c r="AV368" s="115">
        <v>0</v>
      </c>
      <c r="AW368" s="115">
        <v>0</v>
      </c>
      <c r="AX368" s="115">
        <v>0</v>
      </c>
      <c r="AY368" s="115">
        <v>0</v>
      </c>
      <c r="AZ368" s="115">
        <v>0</v>
      </c>
      <c r="BA368" s="115">
        <v>0</v>
      </c>
      <c r="BB368" s="115">
        <v>0</v>
      </c>
      <c r="BC368" s="115">
        <v>0</v>
      </c>
      <c r="BD368" s="115">
        <v>0</v>
      </c>
      <c r="BE368" s="115">
        <v>0</v>
      </c>
      <c r="BF368" s="115">
        <v>0</v>
      </c>
      <c r="BG368" s="115">
        <v>0</v>
      </c>
      <c r="BH368" s="115">
        <v>0</v>
      </c>
      <c r="BI368" s="115">
        <v>0</v>
      </c>
      <c r="BJ368" s="115">
        <v>0</v>
      </c>
      <c r="BM368" s="115">
        <v>0</v>
      </c>
      <c r="BN368" s="115">
        <v>0</v>
      </c>
      <c r="BO368" s="115">
        <v>0</v>
      </c>
      <c r="BP368" s="115">
        <v>0</v>
      </c>
      <c r="BQ368" s="115">
        <v>0</v>
      </c>
      <c r="BR368" s="115">
        <v>0</v>
      </c>
      <c r="BS368" s="115">
        <v>0</v>
      </c>
      <c r="BT368" s="115">
        <v>0</v>
      </c>
      <c r="BU368" s="115">
        <v>0</v>
      </c>
    </row>
    <row r="369" spans="1:73" ht="15" customHeight="1" thickBot="1" x14ac:dyDescent="0.3">
      <c r="A369" s="153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5"/>
      <c r="W369" s="91">
        <v>0</v>
      </c>
      <c r="X369" s="115">
        <v>0</v>
      </c>
      <c r="Y369" s="115">
        <v>0</v>
      </c>
      <c r="Z369" s="115">
        <v>0</v>
      </c>
      <c r="AA369" s="115">
        <v>0</v>
      </c>
      <c r="AB369" s="115">
        <v>0</v>
      </c>
      <c r="AC369" s="115">
        <v>0</v>
      </c>
      <c r="AD369" s="115">
        <v>0</v>
      </c>
      <c r="AE369" s="115">
        <v>0</v>
      </c>
      <c r="AF369" s="115">
        <v>0</v>
      </c>
      <c r="AG369" s="115">
        <v>0</v>
      </c>
      <c r="AH369" s="115">
        <v>0</v>
      </c>
      <c r="AI369" s="115">
        <v>0</v>
      </c>
      <c r="AJ369" s="115">
        <v>0</v>
      </c>
      <c r="AK369" s="115">
        <v>0</v>
      </c>
      <c r="AL369" s="115">
        <v>0</v>
      </c>
      <c r="AM369" s="115">
        <v>0</v>
      </c>
      <c r="AN369" s="115">
        <v>0</v>
      </c>
      <c r="AO369" s="115">
        <v>0</v>
      </c>
      <c r="AP369" s="115">
        <v>0</v>
      </c>
      <c r="AR369" s="115">
        <v>0</v>
      </c>
      <c r="AS369" s="115">
        <v>0</v>
      </c>
      <c r="AT369" s="115">
        <v>0</v>
      </c>
      <c r="AU369" s="115">
        <v>0</v>
      </c>
      <c r="AV369" s="115">
        <v>0</v>
      </c>
      <c r="AW369" s="115">
        <v>0</v>
      </c>
      <c r="AX369" s="115">
        <v>0</v>
      </c>
      <c r="AY369" s="115">
        <v>0</v>
      </c>
      <c r="AZ369" s="115">
        <v>0</v>
      </c>
      <c r="BA369" s="115">
        <v>0</v>
      </c>
      <c r="BB369" s="115">
        <v>0</v>
      </c>
      <c r="BC369" s="115">
        <v>0</v>
      </c>
      <c r="BD369" s="115">
        <v>0</v>
      </c>
      <c r="BE369" s="115">
        <v>0</v>
      </c>
      <c r="BF369" s="115">
        <v>0</v>
      </c>
      <c r="BG369" s="115">
        <v>0</v>
      </c>
      <c r="BH369" s="115">
        <v>0</v>
      </c>
      <c r="BI369" s="115">
        <v>0</v>
      </c>
      <c r="BJ369" s="115">
        <v>0</v>
      </c>
      <c r="BM369" s="115">
        <v>0</v>
      </c>
      <c r="BN369" s="115">
        <v>0</v>
      </c>
      <c r="BO369" s="115">
        <v>0</v>
      </c>
      <c r="BP369" s="115">
        <v>0</v>
      </c>
      <c r="BQ369" s="115">
        <v>0</v>
      </c>
      <c r="BR369" s="115">
        <v>0</v>
      </c>
      <c r="BS369" s="115">
        <v>0</v>
      </c>
      <c r="BT369" s="115">
        <v>0</v>
      </c>
      <c r="BU369" s="115">
        <v>0</v>
      </c>
    </row>
    <row r="370" spans="1:73" ht="33" customHeight="1" x14ac:dyDescent="0.25">
      <c r="A370" s="156" t="s">
        <v>7</v>
      </c>
      <c r="B370" s="158" t="s">
        <v>8</v>
      </c>
      <c r="C370" s="160" t="s">
        <v>9</v>
      </c>
      <c r="D370" s="94">
        <f t="shared" ref="D370:T370" si="48">D19</f>
        <v>2013</v>
      </c>
      <c r="E370" s="94">
        <f t="shared" si="48"/>
        <v>2014</v>
      </c>
      <c r="F370" s="93">
        <f t="shared" si="48"/>
        <v>2015</v>
      </c>
      <c r="G370" s="162">
        <f t="shared" si="48"/>
        <v>2016</v>
      </c>
      <c r="H370" s="163">
        <f t="shared" si="48"/>
        <v>0</v>
      </c>
      <c r="I370" s="162">
        <f t="shared" si="48"/>
        <v>2017</v>
      </c>
      <c r="J370" s="163">
        <f t="shared" si="48"/>
        <v>0</v>
      </c>
      <c r="K370" s="162">
        <f t="shared" si="48"/>
        <v>2018</v>
      </c>
      <c r="L370" s="163">
        <f t="shared" si="48"/>
        <v>0</v>
      </c>
      <c r="M370" s="162">
        <f t="shared" si="48"/>
        <v>2019</v>
      </c>
      <c r="N370" s="163">
        <f t="shared" si="48"/>
        <v>0</v>
      </c>
      <c r="O370" s="162">
        <f t="shared" si="48"/>
        <v>2020</v>
      </c>
      <c r="P370" s="163">
        <f t="shared" si="48"/>
        <v>0</v>
      </c>
      <c r="Q370" s="162">
        <f t="shared" si="48"/>
        <v>2021</v>
      </c>
      <c r="R370" s="163">
        <f t="shared" si="48"/>
        <v>0</v>
      </c>
      <c r="S370" s="162">
        <f t="shared" si="48"/>
        <v>2022</v>
      </c>
      <c r="T370" s="163">
        <f t="shared" si="48"/>
        <v>0</v>
      </c>
      <c r="U370" s="158" t="s">
        <v>10</v>
      </c>
      <c r="V370" s="160"/>
      <c r="W370" s="91">
        <v>0</v>
      </c>
      <c r="X370" s="115">
        <v>0</v>
      </c>
      <c r="Y370" s="115">
        <v>0</v>
      </c>
      <c r="Z370" s="115">
        <v>0</v>
      </c>
      <c r="AA370" s="115">
        <v>0</v>
      </c>
      <c r="AB370" s="115">
        <v>0</v>
      </c>
      <c r="AC370" s="115">
        <v>0</v>
      </c>
      <c r="AD370" s="115">
        <v>0</v>
      </c>
      <c r="AE370" s="115">
        <v>2018</v>
      </c>
      <c r="AF370" s="115">
        <v>0</v>
      </c>
      <c r="AG370" s="115">
        <v>2019</v>
      </c>
      <c r="AH370" s="115">
        <v>0</v>
      </c>
      <c r="AI370" s="115">
        <v>2020</v>
      </c>
      <c r="AJ370" s="115">
        <v>0</v>
      </c>
      <c r="AK370" s="115">
        <v>2021</v>
      </c>
      <c r="AL370" s="115">
        <v>0</v>
      </c>
      <c r="AM370" s="115">
        <v>2022</v>
      </c>
      <c r="AN370" s="115">
        <v>0</v>
      </c>
      <c r="AO370" s="115" t="e">
        <v>#VALUE!</v>
      </c>
      <c r="AP370" s="115">
        <v>0</v>
      </c>
      <c r="AR370" s="115">
        <v>0</v>
      </c>
      <c r="AS370" s="115">
        <v>0</v>
      </c>
      <c r="AT370" s="115">
        <v>0</v>
      </c>
      <c r="AU370" s="115">
        <v>0</v>
      </c>
      <c r="AV370" s="115">
        <v>0</v>
      </c>
      <c r="AW370" s="115">
        <v>0</v>
      </c>
      <c r="AX370" s="115">
        <v>0</v>
      </c>
      <c r="AY370" s="115">
        <v>0</v>
      </c>
      <c r="AZ370" s="115">
        <v>0</v>
      </c>
      <c r="BA370" s="115">
        <v>0</v>
      </c>
      <c r="BB370" s="115">
        <v>0</v>
      </c>
      <c r="BC370" s="115">
        <v>0</v>
      </c>
      <c r="BD370" s="115">
        <v>0</v>
      </c>
      <c r="BE370" s="115">
        <v>0</v>
      </c>
      <c r="BF370" s="115">
        <v>0</v>
      </c>
      <c r="BG370" s="115">
        <v>0</v>
      </c>
      <c r="BH370" s="115">
        <v>0</v>
      </c>
      <c r="BI370" s="115" t="e">
        <v>#VALUE!</v>
      </c>
      <c r="BJ370" s="115">
        <v>0</v>
      </c>
      <c r="BM370" s="115">
        <v>0</v>
      </c>
      <c r="BN370" s="115">
        <v>0</v>
      </c>
      <c r="BO370" s="115">
        <v>0</v>
      </c>
      <c r="BP370" s="115">
        <v>0</v>
      </c>
      <c r="BQ370" s="115">
        <v>0</v>
      </c>
      <c r="BR370" s="115">
        <v>0</v>
      </c>
      <c r="BS370" s="115">
        <v>0</v>
      </c>
      <c r="BT370" s="115">
        <v>0</v>
      </c>
      <c r="BU370" s="115">
        <v>0</v>
      </c>
    </row>
    <row r="371" spans="1:73" ht="44.25" customHeight="1" x14ac:dyDescent="0.25">
      <c r="A371" s="157"/>
      <c r="B371" s="159"/>
      <c r="C371" s="161"/>
      <c r="D371" s="47" t="s">
        <v>11</v>
      </c>
      <c r="E371" s="48" t="s">
        <v>11</v>
      </c>
      <c r="F371" s="48" t="s">
        <v>11</v>
      </c>
      <c r="G371" s="48" t="str">
        <f>G20</f>
        <v>Утвержденный план</v>
      </c>
      <c r="H371" s="48" t="str">
        <f>H20</f>
        <v>Факт</v>
      </c>
      <c r="I371" s="48" t="str">
        <f>I20</f>
        <v>Утвержденный план</v>
      </c>
      <c r="J371" s="48" t="str">
        <f>J20</f>
        <v>Факт</v>
      </c>
      <c r="K371" s="48" t="str">
        <f t="shared" ref="K371:P371" si="49">K20</f>
        <v>Утвержденный план</v>
      </c>
      <c r="L371" s="48" t="str">
        <f t="shared" si="49"/>
        <v>Предложение по корректировке  утвержденного плана</v>
      </c>
      <c r="M371" s="48" t="str">
        <f t="shared" si="49"/>
        <v>Утвержденный план</v>
      </c>
      <c r="N371" s="48" t="str">
        <f t="shared" si="49"/>
        <v>Предложение по корректировке  утвержденного плана</v>
      </c>
      <c r="O371" s="48" t="str">
        <f t="shared" si="49"/>
        <v>Утвержденный план</v>
      </c>
      <c r="P371" s="48" t="str">
        <f t="shared" si="49"/>
        <v>Предложение по корректировке  утвержденного плана</v>
      </c>
      <c r="Q371" s="48" t="s">
        <v>584</v>
      </c>
      <c r="R371" s="48" t="s">
        <v>13</v>
      </c>
      <c r="S371" s="48" t="s">
        <v>584</v>
      </c>
      <c r="T371" s="48" t="s">
        <v>13</v>
      </c>
      <c r="U371" s="48" t="s">
        <v>584</v>
      </c>
      <c r="V371" s="49" t="s">
        <v>13</v>
      </c>
      <c r="W371" s="91" t="e">
        <v>#VALUE!</v>
      </c>
      <c r="X371" s="115" t="e">
        <v>#VALUE!</v>
      </c>
      <c r="Y371" s="115" t="e">
        <v>#VALUE!</v>
      </c>
      <c r="Z371" s="115" t="e">
        <v>#VALUE!</v>
      </c>
      <c r="AA371" s="115" t="e">
        <v>#VALUE!</v>
      </c>
      <c r="AB371" s="115" t="e">
        <v>#VALUE!</v>
      </c>
      <c r="AC371" s="115" t="e">
        <v>#VALUE!</v>
      </c>
      <c r="AD371" s="115" t="e">
        <v>#VALUE!</v>
      </c>
      <c r="AE371" s="115" t="e">
        <v>#VALUE!</v>
      </c>
      <c r="AF371" s="115" t="e">
        <v>#VALUE!</v>
      </c>
      <c r="AG371" s="115" t="e">
        <v>#VALUE!</v>
      </c>
      <c r="AH371" s="115" t="e">
        <v>#VALUE!</v>
      </c>
      <c r="AI371" s="115" t="e">
        <v>#VALUE!</v>
      </c>
      <c r="AJ371" s="115" t="e">
        <v>#VALUE!</v>
      </c>
      <c r="AK371" s="115" t="e">
        <v>#VALUE!</v>
      </c>
      <c r="AL371" s="115" t="e">
        <v>#VALUE!</v>
      </c>
      <c r="AM371" s="115" t="e">
        <v>#VALUE!</v>
      </c>
      <c r="AN371" s="115" t="e">
        <v>#VALUE!</v>
      </c>
      <c r="AO371" s="115" t="e">
        <v>#VALUE!</v>
      </c>
      <c r="AP371" s="115" t="e">
        <v>#VALUE!</v>
      </c>
      <c r="AR371" s="115" t="e">
        <v>#VALUE!</v>
      </c>
      <c r="AS371" s="115" t="e">
        <v>#VALUE!</v>
      </c>
      <c r="AT371" s="115" t="e">
        <v>#VALUE!</v>
      </c>
      <c r="AU371" s="115" t="e">
        <v>#VALUE!</v>
      </c>
      <c r="AV371" s="115" t="e">
        <v>#VALUE!</v>
      </c>
      <c r="AW371" s="115" t="e">
        <v>#VALUE!</v>
      </c>
      <c r="AX371" s="115" t="e">
        <v>#VALUE!</v>
      </c>
      <c r="AY371" s="115" t="e">
        <v>#VALUE!</v>
      </c>
      <c r="AZ371" s="115" t="e">
        <v>#VALUE!</v>
      </c>
      <c r="BA371" s="115" t="e">
        <v>#VALUE!</v>
      </c>
      <c r="BB371" s="115" t="e">
        <v>#VALUE!</v>
      </c>
      <c r="BC371" s="115" t="e">
        <v>#VALUE!</v>
      </c>
      <c r="BD371" s="115" t="e">
        <v>#VALUE!</v>
      </c>
      <c r="BE371" s="115" t="e">
        <v>#VALUE!</v>
      </c>
      <c r="BF371" s="115" t="e">
        <v>#VALUE!</v>
      </c>
      <c r="BG371" s="115" t="e">
        <v>#VALUE!</v>
      </c>
      <c r="BH371" s="115" t="e">
        <v>#VALUE!</v>
      </c>
      <c r="BI371" s="115" t="e">
        <v>#VALUE!</v>
      </c>
      <c r="BJ371" s="115" t="e">
        <v>#VALUE!</v>
      </c>
      <c r="BM371" s="115" t="e">
        <v>#VALUE!</v>
      </c>
      <c r="BN371" s="115" t="e">
        <v>#VALUE!</v>
      </c>
      <c r="BO371" s="115" t="e">
        <v>#VALUE!</v>
      </c>
      <c r="BP371" s="115" t="e">
        <v>#VALUE!</v>
      </c>
      <c r="BQ371" s="115" t="e">
        <v>#VALUE!</v>
      </c>
      <c r="BR371" s="115" t="e">
        <v>#VALUE!</v>
      </c>
      <c r="BS371" s="115" t="e">
        <v>#VALUE!</v>
      </c>
      <c r="BT371" s="115" t="e">
        <v>#VALUE!</v>
      </c>
      <c r="BU371" s="115" t="e">
        <v>#VALUE!</v>
      </c>
    </row>
    <row r="372" spans="1:73" ht="16.5" thickBot="1" x14ac:dyDescent="0.3">
      <c r="A372" s="50">
        <v>1</v>
      </c>
      <c r="B372" s="7">
        <v>2</v>
      </c>
      <c r="C372" s="51">
        <v>3</v>
      </c>
      <c r="D372" s="52">
        <v>4</v>
      </c>
      <c r="E372" s="53">
        <v>5</v>
      </c>
      <c r="F372" s="53">
        <v>6</v>
      </c>
      <c r="G372" s="53">
        <v>7</v>
      </c>
      <c r="H372" s="53">
        <v>8</v>
      </c>
      <c r="I372" s="53">
        <v>9</v>
      </c>
      <c r="J372" s="53">
        <v>10</v>
      </c>
      <c r="K372" s="53">
        <v>11</v>
      </c>
      <c r="L372" s="53">
        <v>12</v>
      </c>
      <c r="M372" s="53">
        <v>11</v>
      </c>
      <c r="N372" s="53">
        <v>12</v>
      </c>
      <c r="O372" s="53">
        <v>11</v>
      </c>
      <c r="P372" s="53">
        <v>12</v>
      </c>
      <c r="Q372" s="53">
        <v>11</v>
      </c>
      <c r="R372" s="53">
        <v>12</v>
      </c>
      <c r="S372" s="53">
        <v>11</v>
      </c>
      <c r="T372" s="53">
        <v>12</v>
      </c>
      <c r="U372" s="53">
        <v>13</v>
      </c>
      <c r="V372" s="54">
        <v>14</v>
      </c>
      <c r="W372" s="91">
        <v>4</v>
      </c>
      <c r="X372" s="115">
        <v>0</v>
      </c>
      <c r="Y372" s="115">
        <v>0</v>
      </c>
      <c r="Z372" s="115">
        <v>0</v>
      </c>
      <c r="AA372" s="115">
        <v>0</v>
      </c>
      <c r="AB372" s="115">
        <v>0</v>
      </c>
      <c r="AC372" s="115">
        <v>0</v>
      </c>
      <c r="AD372" s="115">
        <v>0</v>
      </c>
      <c r="AE372" s="115">
        <v>-1</v>
      </c>
      <c r="AF372" s="115">
        <v>0</v>
      </c>
      <c r="AG372" s="115">
        <v>-1</v>
      </c>
      <c r="AH372" s="115">
        <v>0</v>
      </c>
      <c r="AI372" s="115">
        <v>-1</v>
      </c>
      <c r="AJ372" s="115">
        <v>0</v>
      </c>
      <c r="AK372" s="115">
        <v>-1</v>
      </c>
      <c r="AL372" s="115">
        <v>0</v>
      </c>
      <c r="AM372" s="115">
        <v>-1</v>
      </c>
      <c r="AN372" s="115">
        <v>0</v>
      </c>
      <c r="AO372" s="115">
        <v>-1</v>
      </c>
      <c r="AP372" s="115">
        <v>0</v>
      </c>
      <c r="AR372" s="115">
        <v>0</v>
      </c>
      <c r="AS372" s="115">
        <v>0</v>
      </c>
      <c r="AT372" s="115">
        <v>0</v>
      </c>
      <c r="AU372" s="115">
        <v>0</v>
      </c>
      <c r="AV372" s="115">
        <v>0</v>
      </c>
      <c r="AW372" s="115">
        <v>0</v>
      </c>
      <c r="AX372" s="115">
        <v>0</v>
      </c>
      <c r="AY372" s="115">
        <v>0</v>
      </c>
      <c r="AZ372" s="115">
        <v>0</v>
      </c>
      <c r="BA372" s="115">
        <v>0</v>
      </c>
      <c r="BB372" s="115">
        <v>0</v>
      </c>
      <c r="BC372" s="115">
        <v>0</v>
      </c>
      <c r="BD372" s="115">
        <v>0</v>
      </c>
      <c r="BE372" s="115">
        <v>0</v>
      </c>
      <c r="BF372" s="115">
        <v>0</v>
      </c>
      <c r="BG372" s="115">
        <v>0</v>
      </c>
      <c r="BH372" s="115">
        <v>0</v>
      </c>
      <c r="BI372" s="115">
        <v>0</v>
      </c>
      <c r="BJ372" s="115">
        <v>0</v>
      </c>
      <c r="BM372" s="115">
        <v>0</v>
      </c>
      <c r="BN372" s="115">
        <v>0</v>
      </c>
      <c r="BO372" s="115">
        <v>0</v>
      </c>
      <c r="BP372" s="115">
        <v>0</v>
      </c>
      <c r="BQ372" s="115">
        <v>0</v>
      </c>
      <c r="BR372" s="115">
        <v>0</v>
      </c>
      <c r="BS372" s="115">
        <v>0</v>
      </c>
      <c r="BT372" s="115">
        <v>0</v>
      </c>
      <c r="BU372" s="115">
        <v>0</v>
      </c>
    </row>
    <row r="373" spans="1:73" ht="30.75" customHeight="1" x14ac:dyDescent="0.25">
      <c r="A373" s="166" t="s">
        <v>585</v>
      </c>
      <c r="B373" s="167"/>
      <c r="C373" s="35" t="s">
        <v>17</v>
      </c>
      <c r="D373" s="82">
        <f>D374+D431</f>
        <v>350.04314668000006</v>
      </c>
      <c r="E373" s="55">
        <f>E374+E431</f>
        <v>544.63212737714014</v>
      </c>
      <c r="F373" s="55">
        <f>F374+F431</f>
        <v>212.50966229550005</v>
      </c>
      <c r="G373" s="55">
        <f>G374+G431</f>
        <v>71.317722959999998</v>
      </c>
      <c r="H373" s="55">
        <f>H374+H431</f>
        <v>188.60372538299998</v>
      </c>
      <c r="I373" s="55">
        <v>1671.4756311643901</v>
      </c>
      <c r="J373" s="55">
        <f t="shared" ref="J373:T373" si="50">J374+J431</f>
        <v>1355.9152886889453</v>
      </c>
      <c r="K373" s="55">
        <v>1904.304770314488</v>
      </c>
      <c r="L373" s="55">
        <f t="shared" si="50"/>
        <v>852.29004194999993</v>
      </c>
      <c r="M373" s="55">
        <v>325.15173776464246</v>
      </c>
      <c r="N373" s="55">
        <f t="shared" si="50"/>
        <v>2662.6216969664397</v>
      </c>
      <c r="O373" s="55">
        <v>53.07414479379274</v>
      </c>
      <c r="P373" s="55">
        <f t="shared" si="50"/>
        <v>414.84477434978277</v>
      </c>
      <c r="Q373" s="55">
        <v>0.85429203686666699</v>
      </c>
      <c r="R373" s="55">
        <f t="shared" si="50"/>
        <v>98.628281359079821</v>
      </c>
      <c r="S373" s="55">
        <v>0.85429203686666699</v>
      </c>
      <c r="T373" s="55">
        <f t="shared" si="50"/>
        <v>0.86877156291525459</v>
      </c>
      <c r="U373" s="55">
        <f t="shared" ref="U373:V376" si="51">G373+I373+K373+M373+O373+Q373+S373</f>
        <v>4027.0325910710467</v>
      </c>
      <c r="V373" s="56">
        <f t="shared" si="51"/>
        <v>5573.7725802601617</v>
      </c>
      <c r="W373" s="91">
        <v>0</v>
      </c>
      <c r="X373" s="115">
        <v>0</v>
      </c>
      <c r="Y373" s="115">
        <v>0</v>
      </c>
      <c r="Z373" s="115">
        <v>0</v>
      </c>
      <c r="AA373" s="115">
        <v>0</v>
      </c>
      <c r="AB373" s="115">
        <v>0</v>
      </c>
      <c r="AC373" s="115">
        <v>0</v>
      </c>
      <c r="AD373" s="115">
        <v>0</v>
      </c>
      <c r="AE373" s="115">
        <v>0</v>
      </c>
      <c r="AF373" s="115">
        <v>-1052.0147283644881</v>
      </c>
      <c r="AG373" s="115">
        <v>0</v>
      </c>
      <c r="AH373" s="115">
        <v>2337.4699592017973</v>
      </c>
      <c r="AI373" s="115">
        <v>0</v>
      </c>
      <c r="AJ373" s="115">
        <v>361.77062955599001</v>
      </c>
      <c r="AK373" s="115">
        <v>0</v>
      </c>
      <c r="AL373" s="115">
        <v>97.773989322213154</v>
      </c>
      <c r="AM373" s="115">
        <v>0</v>
      </c>
      <c r="AN373" s="115">
        <v>1.4479526048587599E-2</v>
      </c>
      <c r="AO373" s="115">
        <v>198.27434005244459</v>
      </c>
      <c r="AP373" s="115">
        <v>1745.0143292415596</v>
      </c>
      <c r="AR373" s="115">
        <v>0</v>
      </c>
      <c r="AS373" s="115">
        <v>0</v>
      </c>
      <c r="AT373" s="115">
        <v>0</v>
      </c>
      <c r="AU373" s="115">
        <v>0</v>
      </c>
      <c r="AV373" s="115">
        <v>0</v>
      </c>
      <c r="AW373" s="115">
        <v>0</v>
      </c>
      <c r="AX373" s="115">
        <v>0</v>
      </c>
      <c r="AY373" s="115">
        <v>1379.8012028141486</v>
      </c>
      <c r="AZ373" s="115">
        <v>-1344.2165961936259</v>
      </c>
      <c r="BA373" s="115">
        <v>277.08728075248945</v>
      </c>
      <c r="BB373" s="115">
        <v>2333.450897251887</v>
      </c>
      <c r="BC373" s="115">
        <v>-48.820409843133262</v>
      </c>
      <c r="BD373" s="115">
        <v>362.62492227951316</v>
      </c>
      <c r="BE373" s="115">
        <v>-10.94570796313333</v>
      </c>
      <c r="BF373" s="115">
        <v>98.628281359079821</v>
      </c>
      <c r="BG373" s="115">
        <v>0.85429203686666699</v>
      </c>
      <c r="BH373" s="115">
        <v>0.86877156291525459</v>
      </c>
      <c r="BI373" s="115">
        <v>1597.9766577972382</v>
      </c>
      <c r="BJ373" s="115">
        <v>1451.3562762597676</v>
      </c>
      <c r="BM373" s="115">
        <v>-435.50390894658995</v>
      </c>
      <c r="BN373" s="115">
        <v>277.08728075248945</v>
      </c>
      <c r="BO373" s="115">
        <v>2572.3823108542865</v>
      </c>
      <c r="BP373" s="115">
        <v>-48.820409843133262</v>
      </c>
      <c r="BQ373" s="115">
        <v>362.62492227951316</v>
      </c>
      <c r="BR373" s="115">
        <v>-10.94570796313333</v>
      </c>
      <c r="BS373" s="115">
        <v>98.628281359079821</v>
      </c>
      <c r="BT373" s="115">
        <v>0.85429203686666699</v>
      </c>
      <c r="BU373" s="115">
        <v>0.86877156291525459</v>
      </c>
    </row>
    <row r="374" spans="1:73" x14ac:dyDescent="0.25">
      <c r="A374" s="14" t="s">
        <v>15</v>
      </c>
      <c r="B374" s="57" t="s">
        <v>586</v>
      </c>
      <c r="C374" s="16" t="s">
        <v>17</v>
      </c>
      <c r="D374" s="80">
        <f>D375+D399+D427+D428</f>
        <v>24.472626679999991</v>
      </c>
      <c r="E374" s="83">
        <f>E375+E399+E427+E428</f>
        <v>344.63212737714014</v>
      </c>
      <c r="F374" s="58">
        <f>F375+F399+F427+F428</f>
        <v>212.50966229550005</v>
      </c>
      <c r="G374" s="58">
        <f>G375+G399+G427+G428</f>
        <v>71.317722959999998</v>
      </c>
      <c r="H374" s="58">
        <f>H375+H399+H427+H428</f>
        <v>113.87617534299999</v>
      </c>
      <c r="I374" s="58">
        <v>1671.4756311643901</v>
      </c>
      <c r="J374" s="58">
        <f>J375+J399+J427+J428</f>
        <v>1355.9152886889453</v>
      </c>
      <c r="K374" s="58">
        <v>1021.3061739709148</v>
      </c>
      <c r="L374" s="58">
        <f t="shared" ref="L374:T374" si="52">L375+L399+L427+L428</f>
        <v>388.17378494999991</v>
      </c>
      <c r="M374" s="58">
        <v>325.15173776464246</v>
      </c>
      <c r="N374" s="58">
        <f t="shared" si="52"/>
        <v>2662.6216969664397</v>
      </c>
      <c r="O374" s="58">
        <v>53.07414479379274</v>
      </c>
      <c r="P374" s="58">
        <f t="shared" si="52"/>
        <v>414.84477434978277</v>
      </c>
      <c r="Q374" s="58">
        <v>0.85429203686666699</v>
      </c>
      <c r="R374" s="58">
        <f t="shared" si="52"/>
        <v>98.628281359079821</v>
      </c>
      <c r="S374" s="58">
        <v>0.85429203686666699</v>
      </c>
      <c r="T374" s="58">
        <f t="shared" si="52"/>
        <v>0.86877156291525459</v>
      </c>
      <c r="U374" s="58">
        <f t="shared" si="51"/>
        <v>3144.0339947274733</v>
      </c>
      <c r="V374" s="59">
        <f t="shared" si="51"/>
        <v>5034.9287732201619</v>
      </c>
      <c r="W374" s="91">
        <v>0</v>
      </c>
      <c r="X374" s="115">
        <v>0</v>
      </c>
      <c r="Y374" s="115">
        <v>0</v>
      </c>
      <c r="Z374" s="115">
        <v>0</v>
      </c>
      <c r="AA374" s="115">
        <v>0</v>
      </c>
      <c r="AB374" s="115">
        <v>0</v>
      </c>
      <c r="AC374" s="115">
        <v>0</v>
      </c>
      <c r="AD374" s="115">
        <v>0</v>
      </c>
      <c r="AE374" s="115">
        <v>0</v>
      </c>
      <c r="AF374" s="115">
        <v>-633.13238902091484</v>
      </c>
      <c r="AG374" s="115">
        <v>0</v>
      </c>
      <c r="AH374" s="115">
        <v>2337.4699592017973</v>
      </c>
      <c r="AI374" s="115">
        <v>0</v>
      </c>
      <c r="AJ374" s="115">
        <v>361.77062955599001</v>
      </c>
      <c r="AK374" s="115">
        <v>0</v>
      </c>
      <c r="AL374" s="115">
        <v>97.773989322213154</v>
      </c>
      <c r="AM374" s="115">
        <v>0</v>
      </c>
      <c r="AN374" s="115">
        <v>1.4479526048587599E-2</v>
      </c>
      <c r="AO374" s="115">
        <v>273.00189009244468</v>
      </c>
      <c r="AP374" s="115">
        <v>2163.8966685851333</v>
      </c>
      <c r="AR374" s="115">
        <v>0</v>
      </c>
      <c r="AS374" s="115">
        <v>0</v>
      </c>
      <c r="AT374" s="115">
        <v>0</v>
      </c>
      <c r="AU374" s="115">
        <v>0</v>
      </c>
      <c r="AV374" s="115">
        <v>0</v>
      </c>
      <c r="AW374" s="115">
        <v>0</v>
      </c>
      <c r="AX374" s="115">
        <v>0</v>
      </c>
      <c r="AY374" s="115">
        <v>496.80260647057537</v>
      </c>
      <c r="AZ374" s="115">
        <v>-1404.9101292322107</v>
      </c>
      <c r="BA374" s="115">
        <v>277.08728075248945</v>
      </c>
      <c r="BB374" s="115">
        <v>2333.450897251887</v>
      </c>
      <c r="BC374" s="115">
        <v>-48.820409843133262</v>
      </c>
      <c r="BD374" s="115">
        <v>362.62492227951316</v>
      </c>
      <c r="BE374" s="115">
        <v>-10.94570796313333</v>
      </c>
      <c r="BF374" s="115">
        <v>98.628281359079821</v>
      </c>
      <c r="BG374" s="115">
        <v>0.85429203686666699</v>
      </c>
      <c r="BH374" s="115">
        <v>0.86877156291525459</v>
      </c>
      <c r="BI374" s="115">
        <v>714.97806145366485</v>
      </c>
      <c r="BJ374" s="115">
        <v>1390.662743221184</v>
      </c>
      <c r="BM374" s="115">
        <v>-899.62016594658996</v>
      </c>
      <c r="BN374" s="115">
        <v>277.08728075248945</v>
      </c>
      <c r="BO374" s="115">
        <v>2572.3823108542865</v>
      </c>
      <c r="BP374" s="115">
        <v>-48.820409843133262</v>
      </c>
      <c r="BQ374" s="115">
        <v>362.62492227951316</v>
      </c>
      <c r="BR374" s="115">
        <v>-10.94570796313333</v>
      </c>
      <c r="BS374" s="115">
        <v>98.628281359079821</v>
      </c>
      <c r="BT374" s="115">
        <v>0.85429203686666699</v>
      </c>
      <c r="BU374" s="115">
        <v>0.86877156291525459</v>
      </c>
    </row>
    <row r="375" spans="1:73" x14ac:dyDescent="0.25">
      <c r="A375" s="14" t="s">
        <v>18</v>
      </c>
      <c r="B375" s="21" t="s">
        <v>587</v>
      </c>
      <c r="C375" s="16" t="s">
        <v>17</v>
      </c>
      <c r="D375" s="80">
        <f>D376+D398</f>
        <v>0</v>
      </c>
      <c r="E375" s="83">
        <f>E376+E398</f>
        <v>0</v>
      </c>
      <c r="F375" s="58">
        <f>F376+F398</f>
        <v>0</v>
      </c>
      <c r="G375" s="58">
        <f>G376+G398</f>
        <v>0</v>
      </c>
      <c r="H375" s="58">
        <f>H376+H398</f>
        <v>10.273418039999999</v>
      </c>
      <c r="I375" s="58">
        <v>0</v>
      </c>
      <c r="J375" s="58">
        <f t="shared" ref="J375:T375" si="53">J376+J398</f>
        <v>9.9962969199999989</v>
      </c>
      <c r="K375" s="58">
        <v>611.15769840912469</v>
      </c>
      <c r="L375" s="58">
        <f t="shared" si="53"/>
        <v>178.17639042000002</v>
      </c>
      <c r="M375" s="58">
        <v>176.7178706904796</v>
      </c>
      <c r="N375" s="58">
        <f t="shared" si="53"/>
        <v>668.3617966603972</v>
      </c>
      <c r="O375" s="58">
        <v>0</v>
      </c>
      <c r="P375" s="58">
        <f t="shared" si="53"/>
        <v>5.7334427529004026</v>
      </c>
      <c r="Q375" s="58">
        <v>0</v>
      </c>
      <c r="R375" s="58">
        <f t="shared" si="53"/>
        <v>7.1967053670995975</v>
      </c>
      <c r="S375" s="58">
        <v>0</v>
      </c>
      <c r="T375" s="58">
        <f t="shared" si="53"/>
        <v>0</v>
      </c>
      <c r="U375" s="58">
        <f t="shared" si="51"/>
        <v>787.87556909960426</v>
      </c>
      <c r="V375" s="59">
        <f t="shared" si="51"/>
        <v>879.73805016039728</v>
      </c>
      <c r="W375" s="91">
        <v>0</v>
      </c>
      <c r="X375" s="115">
        <v>0</v>
      </c>
      <c r="Y375" s="115">
        <v>0</v>
      </c>
      <c r="Z375" s="115">
        <v>0</v>
      </c>
      <c r="AA375" s="115">
        <v>0</v>
      </c>
      <c r="AB375" s="115">
        <v>0</v>
      </c>
      <c r="AC375" s="115">
        <v>0</v>
      </c>
      <c r="AD375" s="115">
        <v>0</v>
      </c>
      <c r="AE375" s="115">
        <v>0</v>
      </c>
      <c r="AF375" s="115">
        <v>-432.98130798912467</v>
      </c>
      <c r="AG375" s="115">
        <v>0</v>
      </c>
      <c r="AH375" s="115">
        <v>491.64392596991763</v>
      </c>
      <c r="AI375" s="115">
        <v>0</v>
      </c>
      <c r="AJ375" s="115">
        <v>5.7334427529004026</v>
      </c>
      <c r="AK375" s="115">
        <v>0</v>
      </c>
      <c r="AL375" s="115">
        <v>7.1967053670995975</v>
      </c>
      <c r="AM375" s="115">
        <v>0</v>
      </c>
      <c r="AN375" s="115">
        <v>0</v>
      </c>
      <c r="AO375" s="115">
        <v>-20.269714959999988</v>
      </c>
      <c r="AP375" s="115">
        <v>71.592766100793028</v>
      </c>
      <c r="AR375" s="115">
        <v>0</v>
      </c>
      <c r="AS375" s="115">
        <v>0</v>
      </c>
      <c r="AT375" s="115">
        <v>0</v>
      </c>
      <c r="AU375" s="115">
        <v>0</v>
      </c>
      <c r="AV375" s="115">
        <v>0</v>
      </c>
      <c r="AW375" s="115">
        <v>0</v>
      </c>
      <c r="AX375" s="115">
        <v>0</v>
      </c>
      <c r="AY375" s="115">
        <v>604.48089840912473</v>
      </c>
      <c r="AZ375" s="115">
        <v>-443.93265849562061</v>
      </c>
      <c r="BA375" s="115">
        <v>176.7178706904796</v>
      </c>
      <c r="BB375" s="115">
        <v>491.64392596991763</v>
      </c>
      <c r="BC375" s="115">
        <v>-1.6692</v>
      </c>
      <c r="BD375" s="115">
        <v>5.7334427529004026</v>
      </c>
      <c r="BE375" s="115">
        <v>0</v>
      </c>
      <c r="BF375" s="115">
        <v>7.1967053670995975</v>
      </c>
      <c r="BG375" s="115">
        <v>0</v>
      </c>
      <c r="BH375" s="115">
        <v>0</v>
      </c>
      <c r="BI375" s="115">
        <v>779.52956909960426</v>
      </c>
      <c r="BJ375" s="115">
        <v>60.641415594297086</v>
      </c>
      <c r="BM375" s="115">
        <v>175.59143257000002</v>
      </c>
      <c r="BN375" s="115">
        <v>176.7178706904796</v>
      </c>
      <c r="BO375" s="115">
        <v>659.04003949231719</v>
      </c>
      <c r="BP375" s="115">
        <v>-1.6692</v>
      </c>
      <c r="BQ375" s="115">
        <v>5.7334427529004026</v>
      </c>
      <c r="BR375" s="115">
        <v>0</v>
      </c>
      <c r="BS375" s="115">
        <v>7.1967053670995975</v>
      </c>
      <c r="BT375" s="115">
        <v>0</v>
      </c>
      <c r="BU375" s="115">
        <v>0</v>
      </c>
    </row>
    <row r="376" spans="1:73" ht="31.5" x14ac:dyDescent="0.25">
      <c r="A376" s="14" t="s">
        <v>20</v>
      </c>
      <c r="B376" s="22" t="s">
        <v>588</v>
      </c>
      <c r="C376" s="16" t="s">
        <v>17</v>
      </c>
      <c r="D376" s="80">
        <f>D382+D384+D389</f>
        <v>0</v>
      </c>
      <c r="E376" s="84">
        <f>E382+E384+E389</f>
        <v>0</v>
      </c>
      <c r="F376" s="58">
        <f>F382+F384+F389</f>
        <v>0</v>
      </c>
      <c r="G376" s="58">
        <f>G382+G384+G389</f>
        <v>0</v>
      </c>
      <c r="H376" s="58">
        <f>H382+H384+H389</f>
        <v>10.273418039999999</v>
      </c>
      <c r="I376" s="58">
        <v>0</v>
      </c>
      <c r="J376" s="58">
        <f t="shared" ref="J376:T376" si="54">J382+J384+J389</f>
        <v>9.9962969199999989</v>
      </c>
      <c r="K376" s="58">
        <v>611.15769840912469</v>
      </c>
      <c r="L376" s="58">
        <f t="shared" si="54"/>
        <v>178.17639042000002</v>
      </c>
      <c r="M376" s="58">
        <v>176.7178706904796</v>
      </c>
      <c r="N376" s="58">
        <f t="shared" si="54"/>
        <v>668.3617966603972</v>
      </c>
      <c r="O376" s="58">
        <v>0</v>
      </c>
      <c r="P376" s="58">
        <f t="shared" si="54"/>
        <v>5.7334427529004026</v>
      </c>
      <c r="Q376" s="58">
        <v>0</v>
      </c>
      <c r="R376" s="58">
        <f t="shared" si="54"/>
        <v>7.1967053670995975</v>
      </c>
      <c r="S376" s="58">
        <v>0</v>
      </c>
      <c r="T376" s="58">
        <f t="shared" si="54"/>
        <v>0</v>
      </c>
      <c r="U376" s="58">
        <f t="shared" si="51"/>
        <v>787.87556909960426</v>
      </c>
      <c r="V376" s="59">
        <f t="shared" si="51"/>
        <v>879.73805016039728</v>
      </c>
      <c r="W376" s="91">
        <v>0</v>
      </c>
      <c r="X376" s="115">
        <v>0</v>
      </c>
      <c r="Y376" s="115">
        <v>0</v>
      </c>
      <c r="Z376" s="115">
        <v>0</v>
      </c>
      <c r="AA376" s="115">
        <v>0</v>
      </c>
      <c r="AB376" s="115">
        <v>0</v>
      </c>
      <c r="AC376" s="115">
        <v>0</v>
      </c>
      <c r="AD376" s="115">
        <v>0</v>
      </c>
      <c r="AE376" s="115">
        <v>0</v>
      </c>
      <c r="AF376" s="115">
        <v>-432.98130798912467</v>
      </c>
      <c r="AG376" s="115">
        <v>0</v>
      </c>
      <c r="AH376" s="115">
        <v>491.64392596991763</v>
      </c>
      <c r="AI376" s="115">
        <v>0</v>
      </c>
      <c r="AJ376" s="115">
        <v>5.7334427529004026</v>
      </c>
      <c r="AK376" s="115">
        <v>0</v>
      </c>
      <c r="AL376" s="115">
        <v>7.1967053670995975</v>
      </c>
      <c r="AM376" s="115">
        <v>0</v>
      </c>
      <c r="AN376" s="115">
        <v>0</v>
      </c>
      <c r="AO376" s="115">
        <v>-20.269714959999988</v>
      </c>
      <c r="AP376" s="115">
        <v>71.592766100793028</v>
      </c>
      <c r="AR376" s="115">
        <v>0</v>
      </c>
      <c r="AS376" s="115">
        <v>0</v>
      </c>
      <c r="AT376" s="115">
        <v>0</v>
      </c>
      <c r="AU376" s="115">
        <v>0</v>
      </c>
      <c r="AV376" s="115">
        <v>0</v>
      </c>
      <c r="AW376" s="115">
        <v>0</v>
      </c>
      <c r="AX376" s="115">
        <v>0</v>
      </c>
      <c r="AY376" s="115">
        <v>604.48089840912473</v>
      </c>
      <c r="AZ376" s="115">
        <v>-443.93265849562061</v>
      </c>
      <c r="BA376" s="115">
        <v>176.7178706904796</v>
      </c>
      <c r="BB376" s="115">
        <v>491.64392596991763</v>
      </c>
      <c r="BC376" s="115">
        <v>-1.6692</v>
      </c>
      <c r="BD376" s="115">
        <v>5.7334427529004026</v>
      </c>
      <c r="BE376" s="115">
        <v>0</v>
      </c>
      <c r="BF376" s="115">
        <v>7.1967053670995975</v>
      </c>
      <c r="BG376" s="115">
        <v>0</v>
      </c>
      <c r="BH376" s="115">
        <v>0</v>
      </c>
      <c r="BI376" s="115">
        <v>779.52956909960426</v>
      </c>
      <c r="BJ376" s="115">
        <v>60.641415594297086</v>
      </c>
      <c r="BM376" s="115">
        <v>175.59143257000002</v>
      </c>
      <c r="BN376" s="115">
        <v>176.7178706904796</v>
      </c>
      <c r="BO376" s="115">
        <v>659.04003949231719</v>
      </c>
      <c r="BP376" s="115">
        <v>-1.6692</v>
      </c>
      <c r="BQ376" s="115">
        <v>5.7334427529004026</v>
      </c>
      <c r="BR376" s="115">
        <v>0</v>
      </c>
      <c r="BS376" s="115">
        <v>7.1967053670995975</v>
      </c>
      <c r="BT376" s="115">
        <v>0</v>
      </c>
      <c r="BU376" s="115">
        <v>0</v>
      </c>
    </row>
    <row r="377" spans="1:73" hidden="1" outlineLevel="1" x14ac:dyDescent="0.25">
      <c r="A377" s="14" t="s">
        <v>589</v>
      </c>
      <c r="B377" s="24" t="s">
        <v>590</v>
      </c>
      <c r="C377" s="16" t="s">
        <v>17</v>
      </c>
      <c r="D377" s="80" t="s">
        <v>224</v>
      </c>
      <c r="E377" s="84" t="s">
        <v>224</v>
      </c>
      <c r="F377" s="58" t="s">
        <v>224</v>
      </c>
      <c r="G377" s="58" t="s">
        <v>224</v>
      </c>
      <c r="H377" s="58" t="s">
        <v>224</v>
      </c>
      <c r="I377" s="58" t="s">
        <v>224</v>
      </c>
      <c r="J377" s="58" t="s">
        <v>224</v>
      </c>
      <c r="K377" s="58" t="s">
        <v>224</v>
      </c>
      <c r="L377" s="58" t="s">
        <v>224</v>
      </c>
      <c r="M377" s="58" t="s">
        <v>224</v>
      </c>
      <c r="N377" s="58" t="s">
        <v>224</v>
      </c>
      <c r="O377" s="58" t="s">
        <v>224</v>
      </c>
      <c r="P377" s="58" t="s">
        <v>224</v>
      </c>
      <c r="Q377" s="58" t="s">
        <v>224</v>
      </c>
      <c r="R377" s="58" t="s">
        <v>224</v>
      </c>
      <c r="S377" s="58" t="s">
        <v>224</v>
      </c>
      <c r="T377" s="58" t="s">
        <v>224</v>
      </c>
      <c r="U377" s="58" t="s">
        <v>224</v>
      </c>
      <c r="V377" s="59" t="s">
        <v>224</v>
      </c>
      <c r="W377" s="91" t="e">
        <v>#VALUE!</v>
      </c>
      <c r="X377" s="115" t="e">
        <v>#VALUE!</v>
      </c>
      <c r="Y377" s="115" t="e">
        <v>#VALUE!</v>
      </c>
      <c r="Z377" s="115" t="e">
        <v>#VALUE!</v>
      </c>
      <c r="AA377" s="115" t="e">
        <v>#VALUE!</v>
      </c>
      <c r="AB377" s="115" t="e">
        <v>#VALUE!</v>
      </c>
      <c r="AC377" s="115" t="e">
        <v>#VALUE!</v>
      </c>
      <c r="AD377" s="115" t="e">
        <v>#VALUE!</v>
      </c>
      <c r="AE377" s="115" t="e">
        <v>#VALUE!</v>
      </c>
      <c r="AF377" s="115" t="e">
        <v>#VALUE!</v>
      </c>
      <c r="AG377" s="115" t="e">
        <v>#VALUE!</v>
      </c>
      <c r="AH377" s="115" t="e">
        <v>#VALUE!</v>
      </c>
      <c r="AI377" s="115" t="e">
        <v>#VALUE!</v>
      </c>
      <c r="AJ377" s="115" t="e">
        <v>#VALUE!</v>
      </c>
      <c r="AK377" s="115" t="e">
        <v>#VALUE!</v>
      </c>
      <c r="AL377" s="115" t="e">
        <v>#VALUE!</v>
      </c>
      <c r="AM377" s="115" t="e">
        <v>#VALUE!</v>
      </c>
      <c r="AN377" s="115" t="e">
        <v>#VALUE!</v>
      </c>
      <c r="AO377" s="115" t="e">
        <v>#VALUE!</v>
      </c>
      <c r="AP377" s="115" t="e">
        <v>#VALUE!</v>
      </c>
      <c r="AR377" s="115" t="e">
        <v>#VALUE!</v>
      </c>
      <c r="AS377" s="115" t="e">
        <v>#VALUE!</v>
      </c>
      <c r="AT377" s="115" t="e">
        <v>#VALUE!</v>
      </c>
      <c r="AU377" s="115" t="e">
        <v>#VALUE!</v>
      </c>
      <c r="AV377" s="115" t="e">
        <v>#VALUE!</v>
      </c>
      <c r="AW377" s="115" t="e">
        <v>#VALUE!</v>
      </c>
      <c r="AX377" s="115" t="e">
        <v>#VALUE!</v>
      </c>
      <c r="AY377" s="115" t="e">
        <v>#VALUE!</v>
      </c>
      <c r="AZ377" s="115" t="e">
        <v>#VALUE!</v>
      </c>
      <c r="BA377" s="115" t="e">
        <v>#VALUE!</v>
      </c>
      <c r="BB377" s="115" t="e">
        <v>#VALUE!</v>
      </c>
      <c r="BC377" s="115" t="e">
        <v>#VALUE!</v>
      </c>
      <c r="BD377" s="115" t="e">
        <v>#VALUE!</v>
      </c>
      <c r="BE377" s="115" t="e">
        <v>#VALUE!</v>
      </c>
      <c r="BF377" s="115" t="e">
        <v>#VALUE!</v>
      </c>
      <c r="BG377" s="115" t="e">
        <v>#VALUE!</v>
      </c>
      <c r="BH377" s="115" t="e">
        <v>#VALUE!</v>
      </c>
      <c r="BI377" s="115" t="e">
        <v>#VALUE!</v>
      </c>
      <c r="BJ377" s="115" t="e">
        <v>#VALUE!</v>
      </c>
      <c r="BM377" s="115" t="e">
        <v>#VALUE!</v>
      </c>
      <c r="BN377" s="115" t="e">
        <v>#VALUE!</v>
      </c>
      <c r="BO377" s="115" t="e">
        <v>#VALUE!</v>
      </c>
      <c r="BP377" s="115" t="e">
        <v>#VALUE!</v>
      </c>
      <c r="BQ377" s="115" t="e">
        <v>#VALUE!</v>
      </c>
      <c r="BR377" s="115" t="e">
        <v>#VALUE!</v>
      </c>
      <c r="BS377" s="115" t="e">
        <v>#VALUE!</v>
      </c>
      <c r="BT377" s="115" t="e">
        <v>#VALUE!</v>
      </c>
      <c r="BU377" s="115" t="e">
        <v>#VALUE!</v>
      </c>
    </row>
    <row r="378" spans="1:73" ht="31.5" hidden="1" outlineLevel="1" x14ac:dyDescent="0.25">
      <c r="A378" s="14" t="s">
        <v>591</v>
      </c>
      <c r="B378" s="25" t="s">
        <v>21</v>
      </c>
      <c r="C378" s="16" t="s">
        <v>17</v>
      </c>
      <c r="D378" s="80" t="s">
        <v>224</v>
      </c>
      <c r="E378" s="84" t="s">
        <v>224</v>
      </c>
      <c r="F378" s="58" t="s">
        <v>224</v>
      </c>
      <c r="G378" s="58" t="s">
        <v>224</v>
      </c>
      <c r="H378" s="58" t="s">
        <v>224</v>
      </c>
      <c r="I378" s="58" t="s">
        <v>224</v>
      </c>
      <c r="J378" s="58" t="s">
        <v>224</v>
      </c>
      <c r="K378" s="58" t="s">
        <v>224</v>
      </c>
      <c r="L378" s="58" t="s">
        <v>224</v>
      </c>
      <c r="M378" s="58" t="s">
        <v>224</v>
      </c>
      <c r="N378" s="58" t="s">
        <v>224</v>
      </c>
      <c r="O378" s="58" t="s">
        <v>224</v>
      </c>
      <c r="P378" s="58" t="s">
        <v>224</v>
      </c>
      <c r="Q378" s="58" t="s">
        <v>224</v>
      </c>
      <c r="R378" s="58" t="s">
        <v>224</v>
      </c>
      <c r="S378" s="58" t="s">
        <v>224</v>
      </c>
      <c r="T378" s="58" t="s">
        <v>224</v>
      </c>
      <c r="U378" s="58" t="s">
        <v>224</v>
      </c>
      <c r="V378" s="59" t="s">
        <v>224</v>
      </c>
      <c r="W378" s="91" t="e">
        <v>#VALUE!</v>
      </c>
      <c r="X378" s="115" t="e">
        <v>#VALUE!</v>
      </c>
      <c r="Y378" s="115" t="e">
        <v>#VALUE!</v>
      </c>
      <c r="Z378" s="115" t="e">
        <v>#VALUE!</v>
      </c>
      <c r="AA378" s="115" t="e">
        <v>#VALUE!</v>
      </c>
      <c r="AB378" s="115" t="e">
        <v>#VALUE!</v>
      </c>
      <c r="AC378" s="115" t="e">
        <v>#VALUE!</v>
      </c>
      <c r="AD378" s="115" t="e">
        <v>#VALUE!</v>
      </c>
      <c r="AE378" s="115" t="e">
        <v>#VALUE!</v>
      </c>
      <c r="AF378" s="115" t="e">
        <v>#VALUE!</v>
      </c>
      <c r="AG378" s="115" t="e">
        <v>#VALUE!</v>
      </c>
      <c r="AH378" s="115" t="e">
        <v>#VALUE!</v>
      </c>
      <c r="AI378" s="115" t="e">
        <v>#VALUE!</v>
      </c>
      <c r="AJ378" s="115" t="e">
        <v>#VALUE!</v>
      </c>
      <c r="AK378" s="115" t="e">
        <v>#VALUE!</v>
      </c>
      <c r="AL378" s="115" t="e">
        <v>#VALUE!</v>
      </c>
      <c r="AM378" s="115" t="e">
        <v>#VALUE!</v>
      </c>
      <c r="AN378" s="115" t="e">
        <v>#VALUE!</v>
      </c>
      <c r="AO378" s="115" t="e">
        <v>#VALUE!</v>
      </c>
      <c r="AP378" s="115" t="e">
        <v>#VALUE!</v>
      </c>
      <c r="AR378" s="115" t="e">
        <v>#VALUE!</v>
      </c>
      <c r="AS378" s="115" t="e">
        <v>#VALUE!</v>
      </c>
      <c r="AT378" s="115" t="e">
        <v>#VALUE!</v>
      </c>
      <c r="AU378" s="115" t="e">
        <v>#VALUE!</v>
      </c>
      <c r="AV378" s="115" t="e">
        <v>#VALUE!</v>
      </c>
      <c r="AW378" s="115" t="e">
        <v>#VALUE!</v>
      </c>
      <c r="AX378" s="115" t="e">
        <v>#VALUE!</v>
      </c>
      <c r="AY378" s="115" t="e">
        <v>#VALUE!</v>
      </c>
      <c r="AZ378" s="115" t="e">
        <v>#VALUE!</v>
      </c>
      <c r="BA378" s="115" t="e">
        <v>#VALUE!</v>
      </c>
      <c r="BB378" s="115" t="e">
        <v>#VALUE!</v>
      </c>
      <c r="BC378" s="115" t="e">
        <v>#VALUE!</v>
      </c>
      <c r="BD378" s="115" t="e">
        <v>#VALUE!</v>
      </c>
      <c r="BE378" s="115" t="e">
        <v>#VALUE!</v>
      </c>
      <c r="BF378" s="115" t="e">
        <v>#VALUE!</v>
      </c>
      <c r="BG378" s="115" t="e">
        <v>#VALUE!</v>
      </c>
      <c r="BH378" s="115" t="e">
        <v>#VALUE!</v>
      </c>
      <c r="BI378" s="115" t="e">
        <v>#VALUE!</v>
      </c>
      <c r="BJ378" s="115" t="e">
        <v>#VALUE!</v>
      </c>
      <c r="BM378" s="115" t="e">
        <v>#VALUE!</v>
      </c>
      <c r="BN378" s="115" t="e">
        <v>#VALUE!</v>
      </c>
      <c r="BO378" s="115" t="e">
        <v>#VALUE!</v>
      </c>
      <c r="BP378" s="115" t="e">
        <v>#VALUE!</v>
      </c>
      <c r="BQ378" s="115" t="e">
        <v>#VALUE!</v>
      </c>
      <c r="BR378" s="115" t="e">
        <v>#VALUE!</v>
      </c>
      <c r="BS378" s="115" t="e">
        <v>#VALUE!</v>
      </c>
      <c r="BT378" s="115" t="e">
        <v>#VALUE!</v>
      </c>
      <c r="BU378" s="115" t="e">
        <v>#VALUE!</v>
      </c>
    </row>
    <row r="379" spans="1:73" ht="31.5" hidden="1" outlineLevel="1" x14ac:dyDescent="0.25">
      <c r="A379" s="14" t="s">
        <v>592</v>
      </c>
      <c r="B379" s="25" t="s">
        <v>23</v>
      </c>
      <c r="C379" s="16" t="s">
        <v>17</v>
      </c>
      <c r="D379" s="80" t="s">
        <v>224</v>
      </c>
      <c r="E379" s="84" t="s">
        <v>224</v>
      </c>
      <c r="F379" s="58" t="s">
        <v>224</v>
      </c>
      <c r="G379" s="58" t="s">
        <v>224</v>
      </c>
      <c r="H379" s="58" t="s">
        <v>224</v>
      </c>
      <c r="I379" s="58" t="s">
        <v>224</v>
      </c>
      <c r="J379" s="58" t="s">
        <v>224</v>
      </c>
      <c r="K379" s="58" t="s">
        <v>224</v>
      </c>
      <c r="L379" s="58" t="s">
        <v>224</v>
      </c>
      <c r="M379" s="58" t="s">
        <v>224</v>
      </c>
      <c r="N379" s="58" t="s">
        <v>224</v>
      </c>
      <c r="O379" s="58" t="s">
        <v>224</v>
      </c>
      <c r="P379" s="58" t="s">
        <v>224</v>
      </c>
      <c r="Q379" s="58" t="s">
        <v>224</v>
      </c>
      <c r="R379" s="58" t="s">
        <v>224</v>
      </c>
      <c r="S379" s="58" t="s">
        <v>224</v>
      </c>
      <c r="T379" s="58" t="s">
        <v>224</v>
      </c>
      <c r="U379" s="58" t="s">
        <v>224</v>
      </c>
      <c r="V379" s="59" t="s">
        <v>224</v>
      </c>
      <c r="W379" s="91" t="e">
        <v>#VALUE!</v>
      </c>
      <c r="X379" s="115" t="e">
        <v>#VALUE!</v>
      </c>
      <c r="Y379" s="115" t="e">
        <v>#VALUE!</v>
      </c>
      <c r="Z379" s="115" t="e">
        <v>#VALUE!</v>
      </c>
      <c r="AA379" s="115" t="e">
        <v>#VALUE!</v>
      </c>
      <c r="AB379" s="115" t="e">
        <v>#VALUE!</v>
      </c>
      <c r="AC379" s="115" t="e">
        <v>#VALUE!</v>
      </c>
      <c r="AD379" s="115" t="e">
        <v>#VALUE!</v>
      </c>
      <c r="AE379" s="115" t="e">
        <v>#VALUE!</v>
      </c>
      <c r="AF379" s="115" t="e">
        <v>#VALUE!</v>
      </c>
      <c r="AG379" s="115" t="e">
        <v>#VALUE!</v>
      </c>
      <c r="AH379" s="115" t="e">
        <v>#VALUE!</v>
      </c>
      <c r="AI379" s="115" t="e">
        <v>#VALUE!</v>
      </c>
      <c r="AJ379" s="115" t="e">
        <v>#VALUE!</v>
      </c>
      <c r="AK379" s="115" t="e">
        <v>#VALUE!</v>
      </c>
      <c r="AL379" s="115" t="e">
        <v>#VALUE!</v>
      </c>
      <c r="AM379" s="115" t="e">
        <v>#VALUE!</v>
      </c>
      <c r="AN379" s="115" t="e">
        <v>#VALUE!</v>
      </c>
      <c r="AO379" s="115" t="e">
        <v>#VALUE!</v>
      </c>
      <c r="AP379" s="115" t="e">
        <v>#VALUE!</v>
      </c>
      <c r="AR379" s="115" t="e">
        <v>#VALUE!</v>
      </c>
      <c r="AS379" s="115" t="e">
        <v>#VALUE!</v>
      </c>
      <c r="AT379" s="115" t="e">
        <v>#VALUE!</v>
      </c>
      <c r="AU379" s="115" t="e">
        <v>#VALUE!</v>
      </c>
      <c r="AV379" s="115" t="e">
        <v>#VALUE!</v>
      </c>
      <c r="AW379" s="115" t="e">
        <v>#VALUE!</v>
      </c>
      <c r="AX379" s="115" t="e">
        <v>#VALUE!</v>
      </c>
      <c r="AY379" s="115" t="e">
        <v>#VALUE!</v>
      </c>
      <c r="AZ379" s="115" t="e">
        <v>#VALUE!</v>
      </c>
      <c r="BA379" s="115" t="e">
        <v>#VALUE!</v>
      </c>
      <c r="BB379" s="115" t="e">
        <v>#VALUE!</v>
      </c>
      <c r="BC379" s="115" t="e">
        <v>#VALUE!</v>
      </c>
      <c r="BD379" s="115" t="e">
        <v>#VALUE!</v>
      </c>
      <c r="BE379" s="115" t="e">
        <v>#VALUE!</v>
      </c>
      <c r="BF379" s="115" t="e">
        <v>#VALUE!</v>
      </c>
      <c r="BG379" s="115" t="e">
        <v>#VALUE!</v>
      </c>
      <c r="BH379" s="115" t="e">
        <v>#VALUE!</v>
      </c>
      <c r="BI379" s="115" t="e">
        <v>#VALUE!</v>
      </c>
      <c r="BJ379" s="115" t="e">
        <v>#VALUE!</v>
      </c>
      <c r="BM379" s="115" t="e">
        <v>#VALUE!</v>
      </c>
      <c r="BN379" s="115" t="e">
        <v>#VALUE!</v>
      </c>
      <c r="BO379" s="115" t="e">
        <v>#VALUE!</v>
      </c>
      <c r="BP379" s="115" t="e">
        <v>#VALUE!</v>
      </c>
      <c r="BQ379" s="115" t="e">
        <v>#VALUE!</v>
      </c>
      <c r="BR379" s="115" t="e">
        <v>#VALUE!</v>
      </c>
      <c r="BS379" s="115" t="e">
        <v>#VALUE!</v>
      </c>
      <c r="BT379" s="115" t="e">
        <v>#VALUE!</v>
      </c>
      <c r="BU379" s="115" t="e">
        <v>#VALUE!</v>
      </c>
    </row>
    <row r="380" spans="1:73" ht="31.5" hidden="1" outlineLevel="1" x14ac:dyDescent="0.25">
      <c r="A380" s="14" t="s">
        <v>593</v>
      </c>
      <c r="B380" s="25" t="s">
        <v>25</v>
      </c>
      <c r="C380" s="16" t="s">
        <v>17</v>
      </c>
      <c r="D380" s="80" t="s">
        <v>224</v>
      </c>
      <c r="E380" s="84" t="s">
        <v>224</v>
      </c>
      <c r="F380" s="58" t="s">
        <v>224</v>
      </c>
      <c r="G380" s="58" t="s">
        <v>224</v>
      </c>
      <c r="H380" s="58" t="s">
        <v>224</v>
      </c>
      <c r="I380" s="58" t="s">
        <v>224</v>
      </c>
      <c r="J380" s="58" t="s">
        <v>224</v>
      </c>
      <c r="K380" s="58" t="s">
        <v>224</v>
      </c>
      <c r="L380" s="58" t="s">
        <v>224</v>
      </c>
      <c r="M380" s="58" t="s">
        <v>224</v>
      </c>
      <c r="N380" s="58" t="s">
        <v>224</v>
      </c>
      <c r="O380" s="58" t="s">
        <v>224</v>
      </c>
      <c r="P380" s="58" t="s">
        <v>224</v>
      </c>
      <c r="Q380" s="58" t="s">
        <v>224</v>
      </c>
      <c r="R380" s="58" t="s">
        <v>224</v>
      </c>
      <c r="S380" s="58" t="s">
        <v>224</v>
      </c>
      <c r="T380" s="58" t="s">
        <v>224</v>
      </c>
      <c r="U380" s="58" t="s">
        <v>224</v>
      </c>
      <c r="V380" s="59" t="s">
        <v>224</v>
      </c>
      <c r="W380" s="91" t="e">
        <v>#VALUE!</v>
      </c>
      <c r="X380" s="115" t="e">
        <v>#VALUE!</v>
      </c>
      <c r="Y380" s="115" t="e">
        <v>#VALUE!</v>
      </c>
      <c r="Z380" s="115" t="e">
        <v>#VALUE!</v>
      </c>
      <c r="AA380" s="115" t="e">
        <v>#VALUE!</v>
      </c>
      <c r="AB380" s="115" t="e">
        <v>#VALUE!</v>
      </c>
      <c r="AC380" s="115" t="e">
        <v>#VALUE!</v>
      </c>
      <c r="AD380" s="115" t="e">
        <v>#VALUE!</v>
      </c>
      <c r="AE380" s="115" t="e">
        <v>#VALUE!</v>
      </c>
      <c r="AF380" s="115" t="e">
        <v>#VALUE!</v>
      </c>
      <c r="AG380" s="115" t="e">
        <v>#VALUE!</v>
      </c>
      <c r="AH380" s="115" t="e">
        <v>#VALUE!</v>
      </c>
      <c r="AI380" s="115" t="e">
        <v>#VALUE!</v>
      </c>
      <c r="AJ380" s="115" t="e">
        <v>#VALUE!</v>
      </c>
      <c r="AK380" s="115" t="e">
        <v>#VALUE!</v>
      </c>
      <c r="AL380" s="115" t="e">
        <v>#VALUE!</v>
      </c>
      <c r="AM380" s="115" t="e">
        <v>#VALUE!</v>
      </c>
      <c r="AN380" s="115" t="e">
        <v>#VALUE!</v>
      </c>
      <c r="AO380" s="115" t="e">
        <v>#VALUE!</v>
      </c>
      <c r="AP380" s="115" t="e">
        <v>#VALUE!</v>
      </c>
      <c r="AR380" s="115" t="e">
        <v>#VALUE!</v>
      </c>
      <c r="AS380" s="115" t="e">
        <v>#VALUE!</v>
      </c>
      <c r="AT380" s="115" t="e">
        <v>#VALUE!</v>
      </c>
      <c r="AU380" s="115" t="e">
        <v>#VALUE!</v>
      </c>
      <c r="AV380" s="115" t="e">
        <v>#VALUE!</v>
      </c>
      <c r="AW380" s="115" t="e">
        <v>#VALUE!</v>
      </c>
      <c r="AX380" s="115" t="e">
        <v>#VALUE!</v>
      </c>
      <c r="AY380" s="115" t="e">
        <v>#VALUE!</v>
      </c>
      <c r="AZ380" s="115" t="e">
        <v>#VALUE!</v>
      </c>
      <c r="BA380" s="115" t="e">
        <v>#VALUE!</v>
      </c>
      <c r="BB380" s="115" t="e">
        <v>#VALUE!</v>
      </c>
      <c r="BC380" s="115" t="e">
        <v>#VALUE!</v>
      </c>
      <c r="BD380" s="115" t="e">
        <v>#VALUE!</v>
      </c>
      <c r="BE380" s="115" t="e">
        <v>#VALUE!</v>
      </c>
      <c r="BF380" s="115" t="e">
        <v>#VALUE!</v>
      </c>
      <c r="BG380" s="115" t="e">
        <v>#VALUE!</v>
      </c>
      <c r="BH380" s="115" t="e">
        <v>#VALUE!</v>
      </c>
      <c r="BI380" s="115" t="e">
        <v>#VALUE!</v>
      </c>
      <c r="BJ380" s="115" t="e">
        <v>#VALUE!</v>
      </c>
      <c r="BM380" s="115" t="e">
        <v>#VALUE!</v>
      </c>
      <c r="BN380" s="115" t="e">
        <v>#VALUE!</v>
      </c>
      <c r="BO380" s="115" t="e">
        <v>#VALUE!</v>
      </c>
      <c r="BP380" s="115" t="e">
        <v>#VALUE!</v>
      </c>
      <c r="BQ380" s="115" t="e">
        <v>#VALUE!</v>
      </c>
      <c r="BR380" s="115" t="e">
        <v>#VALUE!</v>
      </c>
      <c r="BS380" s="115" t="e">
        <v>#VALUE!</v>
      </c>
      <c r="BT380" s="115" t="e">
        <v>#VALUE!</v>
      </c>
      <c r="BU380" s="115" t="e">
        <v>#VALUE!</v>
      </c>
    </row>
    <row r="381" spans="1:73" hidden="1" outlineLevel="1" x14ac:dyDescent="0.25">
      <c r="A381" s="14" t="s">
        <v>594</v>
      </c>
      <c r="B381" s="24" t="s">
        <v>595</v>
      </c>
      <c r="C381" s="16" t="s">
        <v>17</v>
      </c>
      <c r="D381" s="80" t="s">
        <v>224</v>
      </c>
      <c r="E381" s="84" t="s">
        <v>224</v>
      </c>
      <c r="F381" s="58" t="s">
        <v>224</v>
      </c>
      <c r="G381" s="58" t="s">
        <v>224</v>
      </c>
      <c r="H381" s="58" t="s">
        <v>224</v>
      </c>
      <c r="I381" s="58" t="s">
        <v>224</v>
      </c>
      <c r="J381" s="58" t="s">
        <v>224</v>
      </c>
      <c r="K381" s="58" t="s">
        <v>224</v>
      </c>
      <c r="L381" s="58" t="s">
        <v>224</v>
      </c>
      <c r="M381" s="58" t="s">
        <v>224</v>
      </c>
      <c r="N381" s="58" t="s">
        <v>224</v>
      </c>
      <c r="O381" s="58" t="s">
        <v>224</v>
      </c>
      <c r="P381" s="58" t="s">
        <v>224</v>
      </c>
      <c r="Q381" s="58" t="s">
        <v>224</v>
      </c>
      <c r="R381" s="58" t="s">
        <v>224</v>
      </c>
      <c r="S381" s="58" t="s">
        <v>224</v>
      </c>
      <c r="T381" s="58" t="s">
        <v>224</v>
      </c>
      <c r="U381" s="58" t="s">
        <v>224</v>
      </c>
      <c r="V381" s="59" t="s">
        <v>224</v>
      </c>
      <c r="W381" s="91" t="e">
        <v>#VALUE!</v>
      </c>
      <c r="X381" s="115" t="e">
        <v>#VALUE!</v>
      </c>
      <c r="Y381" s="115" t="e">
        <v>#VALUE!</v>
      </c>
      <c r="Z381" s="115" t="e">
        <v>#VALUE!</v>
      </c>
      <c r="AA381" s="115" t="e">
        <v>#VALUE!</v>
      </c>
      <c r="AB381" s="115" t="e">
        <v>#VALUE!</v>
      </c>
      <c r="AC381" s="115" t="e">
        <v>#VALUE!</v>
      </c>
      <c r="AD381" s="115" t="e">
        <v>#VALUE!</v>
      </c>
      <c r="AE381" s="115" t="e">
        <v>#VALUE!</v>
      </c>
      <c r="AF381" s="115" t="e">
        <v>#VALUE!</v>
      </c>
      <c r="AG381" s="115" t="e">
        <v>#VALUE!</v>
      </c>
      <c r="AH381" s="115" t="e">
        <v>#VALUE!</v>
      </c>
      <c r="AI381" s="115" t="e">
        <v>#VALUE!</v>
      </c>
      <c r="AJ381" s="115" t="e">
        <v>#VALUE!</v>
      </c>
      <c r="AK381" s="115" t="e">
        <v>#VALUE!</v>
      </c>
      <c r="AL381" s="115" t="e">
        <v>#VALUE!</v>
      </c>
      <c r="AM381" s="115" t="e">
        <v>#VALUE!</v>
      </c>
      <c r="AN381" s="115" t="e">
        <v>#VALUE!</v>
      </c>
      <c r="AO381" s="115" t="e">
        <v>#VALUE!</v>
      </c>
      <c r="AP381" s="115" t="e">
        <v>#VALUE!</v>
      </c>
      <c r="AR381" s="115" t="e">
        <v>#VALUE!</v>
      </c>
      <c r="AS381" s="115" t="e">
        <v>#VALUE!</v>
      </c>
      <c r="AT381" s="115" t="e">
        <v>#VALUE!</v>
      </c>
      <c r="AU381" s="115" t="e">
        <v>#VALUE!</v>
      </c>
      <c r="AV381" s="115" t="e">
        <v>#VALUE!</v>
      </c>
      <c r="AW381" s="115" t="e">
        <v>#VALUE!</v>
      </c>
      <c r="AX381" s="115" t="e">
        <v>#VALUE!</v>
      </c>
      <c r="AY381" s="115" t="e">
        <v>#VALUE!</v>
      </c>
      <c r="AZ381" s="115" t="e">
        <v>#VALUE!</v>
      </c>
      <c r="BA381" s="115" t="e">
        <v>#VALUE!</v>
      </c>
      <c r="BB381" s="115" t="e">
        <v>#VALUE!</v>
      </c>
      <c r="BC381" s="115" t="e">
        <v>#VALUE!</v>
      </c>
      <c r="BD381" s="115" t="e">
        <v>#VALUE!</v>
      </c>
      <c r="BE381" s="115" t="e">
        <v>#VALUE!</v>
      </c>
      <c r="BF381" s="115" t="e">
        <v>#VALUE!</v>
      </c>
      <c r="BG381" s="115" t="e">
        <v>#VALUE!</v>
      </c>
      <c r="BH381" s="115" t="e">
        <v>#VALUE!</v>
      </c>
      <c r="BI381" s="115" t="e">
        <v>#VALUE!</v>
      </c>
      <c r="BJ381" s="115" t="e">
        <v>#VALUE!</v>
      </c>
      <c r="BM381" s="115" t="e">
        <v>#VALUE!</v>
      </c>
      <c r="BN381" s="115" t="e">
        <v>#VALUE!</v>
      </c>
      <c r="BO381" s="115" t="e">
        <v>#VALUE!</v>
      </c>
      <c r="BP381" s="115" t="e">
        <v>#VALUE!</v>
      </c>
      <c r="BQ381" s="115" t="e">
        <v>#VALUE!</v>
      </c>
      <c r="BR381" s="115" t="e">
        <v>#VALUE!</v>
      </c>
      <c r="BS381" s="115" t="e">
        <v>#VALUE!</v>
      </c>
      <c r="BT381" s="115" t="e">
        <v>#VALUE!</v>
      </c>
      <c r="BU381" s="115" t="e">
        <v>#VALUE!</v>
      </c>
    </row>
    <row r="382" spans="1:73" collapsed="1" x14ac:dyDescent="0.25">
      <c r="A382" s="14" t="s">
        <v>596</v>
      </c>
      <c r="B382" s="24" t="s">
        <v>597</v>
      </c>
      <c r="C382" s="16" t="s">
        <v>17</v>
      </c>
      <c r="D382" s="80">
        <v>0</v>
      </c>
      <c r="E382" s="84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f>G382+I382+K382+M382+O382+Q382+S382</f>
        <v>0</v>
      </c>
      <c r="V382" s="59">
        <f>H382+J382+L382+N382+P382+R382+T382</f>
        <v>0</v>
      </c>
      <c r="W382" s="91">
        <v>0</v>
      </c>
      <c r="X382" s="115">
        <v>0</v>
      </c>
      <c r="Y382" s="115">
        <v>0</v>
      </c>
      <c r="Z382" s="115">
        <v>0</v>
      </c>
      <c r="AA382" s="115">
        <v>0</v>
      </c>
      <c r="AB382" s="115">
        <v>0</v>
      </c>
      <c r="AC382" s="115">
        <v>0</v>
      </c>
      <c r="AD382" s="115">
        <v>0</v>
      </c>
      <c r="AE382" s="115">
        <v>0</v>
      </c>
      <c r="AF382" s="115">
        <v>0</v>
      </c>
      <c r="AG382" s="115">
        <v>0</v>
      </c>
      <c r="AH382" s="115">
        <v>0</v>
      </c>
      <c r="AI382" s="115">
        <v>0</v>
      </c>
      <c r="AJ382" s="115">
        <v>0</v>
      </c>
      <c r="AK382" s="115">
        <v>0</v>
      </c>
      <c r="AL382" s="115">
        <v>0</v>
      </c>
      <c r="AM382" s="115">
        <v>0</v>
      </c>
      <c r="AN382" s="115">
        <v>0</v>
      </c>
      <c r="AO382" s="115">
        <v>0</v>
      </c>
      <c r="AP382" s="115">
        <v>0</v>
      </c>
      <c r="AR382" s="115">
        <v>0</v>
      </c>
      <c r="AS382" s="115">
        <v>0</v>
      </c>
      <c r="AT382" s="115">
        <v>0</v>
      </c>
      <c r="AU382" s="115">
        <v>0</v>
      </c>
      <c r="AV382" s="115">
        <v>0</v>
      </c>
      <c r="AW382" s="115">
        <v>0</v>
      </c>
      <c r="AX382" s="115">
        <v>0</v>
      </c>
      <c r="AY382" s="115">
        <v>0</v>
      </c>
      <c r="AZ382" s="115">
        <v>0</v>
      </c>
      <c r="BA382" s="115">
        <v>0</v>
      </c>
      <c r="BB382" s="115">
        <v>0</v>
      </c>
      <c r="BC382" s="115">
        <v>0</v>
      </c>
      <c r="BD382" s="115">
        <v>0</v>
      </c>
      <c r="BE382" s="115">
        <v>0</v>
      </c>
      <c r="BF382" s="115">
        <v>0</v>
      </c>
      <c r="BG382" s="115">
        <v>0</v>
      </c>
      <c r="BH382" s="115">
        <v>0</v>
      </c>
      <c r="BI382" s="115">
        <v>0</v>
      </c>
      <c r="BJ382" s="115">
        <v>0</v>
      </c>
      <c r="BM382" s="115">
        <v>0</v>
      </c>
      <c r="BN382" s="115">
        <v>0</v>
      </c>
      <c r="BO382" s="115">
        <v>0</v>
      </c>
      <c r="BP382" s="115">
        <v>0</v>
      </c>
      <c r="BQ382" s="115">
        <v>0</v>
      </c>
      <c r="BR382" s="115">
        <v>0</v>
      </c>
      <c r="BS382" s="115">
        <v>0</v>
      </c>
      <c r="BT382" s="115">
        <v>0</v>
      </c>
      <c r="BU382" s="115">
        <v>0</v>
      </c>
    </row>
    <row r="383" spans="1:73" hidden="1" outlineLevel="1" x14ac:dyDescent="0.25">
      <c r="A383" s="14" t="s">
        <v>598</v>
      </c>
      <c r="B383" s="24" t="s">
        <v>599</v>
      </c>
      <c r="C383" s="16" t="s">
        <v>17</v>
      </c>
      <c r="D383" s="80" t="s">
        <v>224</v>
      </c>
      <c r="E383" s="84" t="s">
        <v>224</v>
      </c>
      <c r="F383" s="58" t="s">
        <v>224</v>
      </c>
      <c r="G383" s="58" t="s">
        <v>224</v>
      </c>
      <c r="H383" s="58" t="s">
        <v>224</v>
      </c>
      <c r="I383" s="58" t="s">
        <v>224</v>
      </c>
      <c r="J383" s="58" t="s">
        <v>224</v>
      </c>
      <c r="K383" s="58" t="s">
        <v>224</v>
      </c>
      <c r="L383" s="58" t="s">
        <v>224</v>
      </c>
      <c r="M383" s="58" t="s">
        <v>224</v>
      </c>
      <c r="N383" s="58" t="s">
        <v>224</v>
      </c>
      <c r="O383" s="58" t="s">
        <v>224</v>
      </c>
      <c r="P383" s="58" t="s">
        <v>224</v>
      </c>
      <c r="Q383" s="58" t="s">
        <v>224</v>
      </c>
      <c r="R383" s="58" t="s">
        <v>224</v>
      </c>
      <c r="S383" s="58" t="s">
        <v>224</v>
      </c>
      <c r="T383" s="58" t="s">
        <v>224</v>
      </c>
      <c r="U383" s="58" t="s">
        <v>224</v>
      </c>
      <c r="V383" s="59" t="s">
        <v>224</v>
      </c>
      <c r="W383" s="91" t="e">
        <v>#VALUE!</v>
      </c>
      <c r="X383" s="115" t="e">
        <v>#VALUE!</v>
      </c>
      <c r="Y383" s="115" t="e">
        <v>#VALUE!</v>
      </c>
      <c r="Z383" s="115" t="e">
        <v>#VALUE!</v>
      </c>
      <c r="AA383" s="115" t="e">
        <v>#VALUE!</v>
      </c>
      <c r="AB383" s="115" t="e">
        <v>#VALUE!</v>
      </c>
      <c r="AC383" s="115" t="e">
        <v>#VALUE!</v>
      </c>
      <c r="AD383" s="115" t="e">
        <v>#VALUE!</v>
      </c>
      <c r="AE383" s="115" t="e">
        <v>#VALUE!</v>
      </c>
      <c r="AF383" s="115" t="e">
        <v>#VALUE!</v>
      </c>
      <c r="AG383" s="115" t="e">
        <v>#VALUE!</v>
      </c>
      <c r="AH383" s="115" t="e">
        <v>#VALUE!</v>
      </c>
      <c r="AI383" s="115" t="e">
        <v>#VALUE!</v>
      </c>
      <c r="AJ383" s="115" t="e">
        <v>#VALUE!</v>
      </c>
      <c r="AK383" s="115" t="e">
        <v>#VALUE!</v>
      </c>
      <c r="AL383" s="115" t="e">
        <v>#VALUE!</v>
      </c>
      <c r="AM383" s="115" t="e">
        <v>#VALUE!</v>
      </c>
      <c r="AN383" s="115" t="e">
        <v>#VALUE!</v>
      </c>
      <c r="AO383" s="115" t="e">
        <v>#VALUE!</v>
      </c>
      <c r="AP383" s="115" t="e">
        <v>#VALUE!</v>
      </c>
      <c r="AR383" s="115" t="e">
        <v>#VALUE!</v>
      </c>
      <c r="AS383" s="115" t="e">
        <v>#VALUE!</v>
      </c>
      <c r="AT383" s="115" t="e">
        <v>#VALUE!</v>
      </c>
      <c r="AU383" s="115" t="e">
        <v>#VALUE!</v>
      </c>
      <c r="AV383" s="115" t="e">
        <v>#VALUE!</v>
      </c>
      <c r="AW383" s="115" t="e">
        <v>#VALUE!</v>
      </c>
      <c r="AX383" s="115" t="e">
        <v>#VALUE!</v>
      </c>
      <c r="AY383" s="115" t="e">
        <v>#VALUE!</v>
      </c>
      <c r="AZ383" s="115" t="e">
        <v>#VALUE!</v>
      </c>
      <c r="BA383" s="115" t="e">
        <v>#VALUE!</v>
      </c>
      <c r="BB383" s="115" t="e">
        <v>#VALUE!</v>
      </c>
      <c r="BC383" s="115" t="e">
        <v>#VALUE!</v>
      </c>
      <c r="BD383" s="115" t="e">
        <v>#VALUE!</v>
      </c>
      <c r="BE383" s="115" t="e">
        <v>#VALUE!</v>
      </c>
      <c r="BF383" s="115" t="e">
        <v>#VALUE!</v>
      </c>
      <c r="BG383" s="115" t="e">
        <v>#VALUE!</v>
      </c>
      <c r="BH383" s="115" t="e">
        <v>#VALUE!</v>
      </c>
      <c r="BI383" s="115" t="e">
        <v>#VALUE!</v>
      </c>
      <c r="BJ383" s="115" t="e">
        <v>#VALUE!</v>
      </c>
      <c r="BM383" s="115" t="e">
        <v>#VALUE!</v>
      </c>
      <c r="BN383" s="115" t="e">
        <v>#VALUE!</v>
      </c>
      <c r="BO383" s="115" t="e">
        <v>#VALUE!</v>
      </c>
      <c r="BP383" s="115" t="e">
        <v>#VALUE!</v>
      </c>
      <c r="BQ383" s="115" t="e">
        <v>#VALUE!</v>
      </c>
      <c r="BR383" s="115" t="e">
        <v>#VALUE!</v>
      </c>
      <c r="BS383" s="115" t="e">
        <v>#VALUE!</v>
      </c>
      <c r="BT383" s="115" t="e">
        <v>#VALUE!</v>
      </c>
      <c r="BU383" s="115" t="e">
        <v>#VALUE!</v>
      </c>
    </row>
    <row r="384" spans="1:73" collapsed="1" x14ac:dyDescent="0.25">
      <c r="A384" s="14" t="s">
        <v>600</v>
      </c>
      <c r="B384" s="24" t="s">
        <v>601</v>
      </c>
      <c r="C384" s="16" t="s">
        <v>17</v>
      </c>
      <c r="D384" s="80">
        <f>D385+D387</f>
        <v>0</v>
      </c>
      <c r="E384" s="84">
        <f>E385+E387</f>
        <v>0</v>
      </c>
      <c r="F384" s="58">
        <f>F385+F387</f>
        <v>0</v>
      </c>
      <c r="G384" s="58">
        <f>G385+G387</f>
        <v>0</v>
      </c>
      <c r="H384" s="58">
        <f>H385+H387</f>
        <v>10.273418039999999</v>
      </c>
      <c r="I384" s="58">
        <v>0</v>
      </c>
      <c r="J384" s="58">
        <f>J385+J387</f>
        <v>9.9962969199999989</v>
      </c>
      <c r="K384" s="58">
        <v>611.15769840912469</v>
      </c>
      <c r="L384" s="58">
        <f t="shared" ref="L384:T384" si="55">L385+L387</f>
        <v>178.17639042000002</v>
      </c>
      <c r="M384" s="58">
        <v>176.7178706904796</v>
      </c>
      <c r="N384" s="58">
        <f t="shared" si="55"/>
        <v>668.3617966603972</v>
      </c>
      <c r="O384" s="58">
        <v>0</v>
      </c>
      <c r="P384" s="58">
        <f t="shared" si="55"/>
        <v>5.7334427529004026</v>
      </c>
      <c r="Q384" s="58">
        <v>0</v>
      </c>
      <c r="R384" s="58">
        <f t="shared" si="55"/>
        <v>7.1967053670995975</v>
      </c>
      <c r="S384" s="58">
        <v>0</v>
      </c>
      <c r="T384" s="58">
        <f t="shared" si="55"/>
        <v>0</v>
      </c>
      <c r="U384" s="58">
        <f t="shared" ref="U384:V389" si="56">G384+I384+K384+M384+O384+Q384+S384</f>
        <v>787.87556909960426</v>
      </c>
      <c r="V384" s="59">
        <f t="shared" si="56"/>
        <v>879.73805016039728</v>
      </c>
      <c r="W384" s="91">
        <v>0</v>
      </c>
      <c r="X384" s="115">
        <v>0</v>
      </c>
      <c r="Y384" s="115">
        <v>0</v>
      </c>
      <c r="Z384" s="115">
        <v>0</v>
      </c>
      <c r="AA384" s="115">
        <v>0</v>
      </c>
      <c r="AB384" s="115">
        <v>0</v>
      </c>
      <c r="AC384" s="115">
        <v>0</v>
      </c>
      <c r="AD384" s="115">
        <v>0</v>
      </c>
      <c r="AE384" s="115">
        <v>0</v>
      </c>
      <c r="AF384" s="115">
        <v>-432.98130798912467</v>
      </c>
      <c r="AG384" s="115">
        <v>0</v>
      </c>
      <c r="AH384" s="115">
        <v>491.64392596991763</v>
      </c>
      <c r="AI384" s="115">
        <v>0</v>
      </c>
      <c r="AJ384" s="115">
        <v>5.7334427529004026</v>
      </c>
      <c r="AK384" s="115">
        <v>0</v>
      </c>
      <c r="AL384" s="115">
        <v>7.1967053670995975</v>
      </c>
      <c r="AM384" s="115">
        <v>0</v>
      </c>
      <c r="AN384" s="115">
        <v>0</v>
      </c>
      <c r="AO384" s="115">
        <v>-20.269714959999988</v>
      </c>
      <c r="AP384" s="115">
        <v>71.592766100793028</v>
      </c>
      <c r="AR384" s="115">
        <v>0</v>
      </c>
      <c r="AS384" s="115">
        <v>0</v>
      </c>
      <c r="AT384" s="115">
        <v>0</v>
      </c>
      <c r="AU384" s="115">
        <v>0</v>
      </c>
      <c r="AV384" s="115">
        <v>0</v>
      </c>
      <c r="AW384" s="115">
        <v>0</v>
      </c>
      <c r="AX384" s="115">
        <v>0</v>
      </c>
      <c r="AY384" s="115">
        <v>604.48089840912473</v>
      </c>
      <c r="AZ384" s="115">
        <v>-443.93265849562061</v>
      </c>
      <c r="BA384" s="115">
        <v>176.7178706904796</v>
      </c>
      <c r="BB384" s="115">
        <v>491.64392596991763</v>
      </c>
      <c r="BC384" s="115">
        <v>-1.6692</v>
      </c>
      <c r="BD384" s="115">
        <v>5.7334427529004026</v>
      </c>
      <c r="BE384" s="115">
        <v>0</v>
      </c>
      <c r="BF384" s="115">
        <v>7.1967053670995975</v>
      </c>
      <c r="BG384" s="115">
        <v>0</v>
      </c>
      <c r="BH384" s="115">
        <v>0</v>
      </c>
      <c r="BI384" s="115">
        <v>779.52956909960426</v>
      </c>
      <c r="BJ384" s="115">
        <v>60.641415594297086</v>
      </c>
      <c r="BM384" s="115">
        <v>175.59143257000002</v>
      </c>
      <c r="BN384" s="115">
        <v>176.7178706904796</v>
      </c>
      <c r="BO384" s="115">
        <v>659.04003949231719</v>
      </c>
      <c r="BP384" s="115">
        <v>-1.6692</v>
      </c>
      <c r="BQ384" s="115">
        <v>5.7334427529004026</v>
      </c>
      <c r="BR384" s="115">
        <v>0</v>
      </c>
      <c r="BS384" s="115">
        <v>7.1967053670995975</v>
      </c>
      <c r="BT384" s="115">
        <v>0</v>
      </c>
      <c r="BU384" s="115">
        <v>0</v>
      </c>
    </row>
    <row r="385" spans="1:73" ht="31.5" x14ac:dyDescent="0.25">
      <c r="A385" s="14" t="s">
        <v>602</v>
      </c>
      <c r="B385" s="25" t="s">
        <v>603</v>
      </c>
      <c r="C385" s="16" t="s">
        <v>17</v>
      </c>
      <c r="D385" s="80">
        <v>0</v>
      </c>
      <c r="E385" s="84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f t="shared" si="56"/>
        <v>0</v>
      </c>
      <c r="V385" s="59">
        <f t="shared" si="56"/>
        <v>0</v>
      </c>
      <c r="W385" s="91">
        <v>0</v>
      </c>
      <c r="X385" s="115">
        <v>0</v>
      </c>
      <c r="Y385" s="115">
        <v>0</v>
      </c>
      <c r="Z385" s="115">
        <v>0</v>
      </c>
      <c r="AA385" s="115">
        <v>0</v>
      </c>
      <c r="AB385" s="115">
        <v>0</v>
      </c>
      <c r="AC385" s="115">
        <v>0</v>
      </c>
      <c r="AD385" s="115">
        <v>0</v>
      </c>
      <c r="AE385" s="115">
        <v>0</v>
      </c>
      <c r="AF385" s="115">
        <v>0</v>
      </c>
      <c r="AG385" s="115">
        <v>0</v>
      </c>
      <c r="AH385" s="115">
        <v>0</v>
      </c>
      <c r="AI385" s="115">
        <v>0</v>
      </c>
      <c r="AJ385" s="115">
        <v>0</v>
      </c>
      <c r="AK385" s="115">
        <v>0</v>
      </c>
      <c r="AL385" s="115">
        <v>0</v>
      </c>
      <c r="AM385" s="115">
        <v>0</v>
      </c>
      <c r="AN385" s="115">
        <v>0</v>
      </c>
      <c r="AO385" s="115">
        <v>0</v>
      </c>
      <c r="AP385" s="115">
        <v>0</v>
      </c>
      <c r="AR385" s="115">
        <v>0</v>
      </c>
      <c r="AS385" s="115">
        <v>0</v>
      </c>
      <c r="AT385" s="115">
        <v>0</v>
      </c>
      <c r="AU385" s="115">
        <v>0</v>
      </c>
      <c r="AV385" s="115">
        <v>0</v>
      </c>
      <c r="AW385" s="115">
        <v>0</v>
      </c>
      <c r="AX385" s="115">
        <v>0</v>
      </c>
      <c r="AY385" s="115">
        <v>0</v>
      </c>
      <c r="AZ385" s="115">
        <v>0</v>
      </c>
      <c r="BA385" s="115">
        <v>0</v>
      </c>
      <c r="BB385" s="115">
        <v>0</v>
      </c>
      <c r="BC385" s="115">
        <v>0</v>
      </c>
      <c r="BD385" s="115">
        <v>0</v>
      </c>
      <c r="BE385" s="115">
        <v>0</v>
      </c>
      <c r="BF385" s="115">
        <v>0</v>
      </c>
      <c r="BG385" s="115">
        <v>0</v>
      </c>
      <c r="BH385" s="115">
        <v>0</v>
      </c>
      <c r="BI385" s="115">
        <v>0</v>
      </c>
      <c r="BJ385" s="115">
        <v>0</v>
      </c>
      <c r="BM385" s="115">
        <v>0</v>
      </c>
      <c r="BN385" s="115">
        <v>0</v>
      </c>
      <c r="BO385" s="115">
        <v>0</v>
      </c>
      <c r="BP385" s="115">
        <v>0</v>
      </c>
      <c r="BQ385" s="115">
        <v>0</v>
      </c>
      <c r="BR385" s="115">
        <v>0</v>
      </c>
      <c r="BS385" s="115">
        <v>0</v>
      </c>
      <c r="BT385" s="115">
        <v>0</v>
      </c>
      <c r="BU385" s="115">
        <v>0</v>
      </c>
    </row>
    <row r="386" spans="1:73" x14ac:dyDescent="0.25">
      <c r="A386" s="14" t="s">
        <v>604</v>
      </c>
      <c r="B386" s="25" t="s">
        <v>605</v>
      </c>
      <c r="C386" s="16" t="s">
        <v>17</v>
      </c>
      <c r="D386" s="80">
        <v>0</v>
      </c>
      <c r="E386" s="84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f t="shared" si="56"/>
        <v>0</v>
      </c>
      <c r="V386" s="59">
        <f t="shared" si="56"/>
        <v>0</v>
      </c>
      <c r="W386" s="91">
        <v>0</v>
      </c>
      <c r="X386" s="115">
        <v>0</v>
      </c>
      <c r="Y386" s="115">
        <v>0</v>
      </c>
      <c r="Z386" s="115">
        <v>0</v>
      </c>
      <c r="AA386" s="115">
        <v>0</v>
      </c>
      <c r="AB386" s="115">
        <v>0</v>
      </c>
      <c r="AC386" s="115">
        <v>0</v>
      </c>
      <c r="AD386" s="115">
        <v>0</v>
      </c>
      <c r="AE386" s="115">
        <v>0</v>
      </c>
      <c r="AF386" s="115">
        <v>0</v>
      </c>
      <c r="AG386" s="115">
        <v>0</v>
      </c>
      <c r="AH386" s="115">
        <v>0</v>
      </c>
      <c r="AI386" s="115">
        <v>0</v>
      </c>
      <c r="AJ386" s="115">
        <v>0</v>
      </c>
      <c r="AK386" s="115">
        <v>0</v>
      </c>
      <c r="AL386" s="115">
        <v>0</v>
      </c>
      <c r="AM386" s="115">
        <v>0</v>
      </c>
      <c r="AN386" s="115">
        <v>0</v>
      </c>
      <c r="AO386" s="115">
        <v>0</v>
      </c>
      <c r="AP386" s="115">
        <v>0</v>
      </c>
      <c r="AR386" s="115">
        <v>0</v>
      </c>
      <c r="AS386" s="115">
        <v>0</v>
      </c>
      <c r="AT386" s="115">
        <v>0</v>
      </c>
      <c r="AU386" s="115">
        <v>0</v>
      </c>
      <c r="AV386" s="115">
        <v>0</v>
      </c>
      <c r="AW386" s="115">
        <v>0</v>
      </c>
      <c r="AX386" s="115">
        <v>0</v>
      </c>
      <c r="AY386" s="115">
        <v>0</v>
      </c>
      <c r="AZ386" s="115">
        <v>0</v>
      </c>
      <c r="BA386" s="115">
        <v>0</v>
      </c>
      <c r="BB386" s="115">
        <v>0</v>
      </c>
      <c r="BC386" s="115">
        <v>0</v>
      </c>
      <c r="BD386" s="115">
        <v>0</v>
      </c>
      <c r="BE386" s="115">
        <v>0</v>
      </c>
      <c r="BF386" s="115">
        <v>0</v>
      </c>
      <c r="BG386" s="115">
        <v>0</v>
      </c>
      <c r="BH386" s="115">
        <v>0</v>
      </c>
      <c r="BI386" s="115">
        <v>0</v>
      </c>
      <c r="BJ386" s="115">
        <v>0</v>
      </c>
      <c r="BM386" s="115">
        <v>0</v>
      </c>
      <c r="BN386" s="115">
        <v>0</v>
      </c>
      <c r="BO386" s="115">
        <v>0</v>
      </c>
      <c r="BP386" s="115">
        <v>0</v>
      </c>
      <c r="BQ386" s="115">
        <v>0</v>
      </c>
      <c r="BR386" s="115">
        <v>0</v>
      </c>
      <c r="BS386" s="115">
        <v>0</v>
      </c>
      <c r="BT386" s="115">
        <v>0</v>
      </c>
      <c r="BU386" s="115">
        <v>0</v>
      </c>
    </row>
    <row r="387" spans="1:73" x14ac:dyDescent="0.25">
      <c r="A387" s="14" t="s">
        <v>606</v>
      </c>
      <c r="B387" s="25" t="s">
        <v>607</v>
      </c>
      <c r="C387" s="16" t="s">
        <v>17</v>
      </c>
      <c r="D387" s="58">
        <f>D388</f>
        <v>0</v>
      </c>
      <c r="E387" s="58">
        <f>E388</f>
        <v>0</v>
      </c>
      <c r="F387" s="58">
        <f>F388</f>
        <v>0</v>
      </c>
      <c r="G387" s="58">
        <f>G388</f>
        <v>0</v>
      </c>
      <c r="H387" s="58">
        <f>H388</f>
        <v>10.273418039999999</v>
      </c>
      <c r="I387" s="58">
        <v>0</v>
      </c>
      <c r="J387" s="58">
        <f t="shared" ref="J387:T387" si="57">J388</f>
        <v>9.9962969199999989</v>
      </c>
      <c r="K387" s="58">
        <v>611.15769840912469</v>
      </c>
      <c r="L387" s="58">
        <f t="shared" si="57"/>
        <v>178.17639042000002</v>
      </c>
      <c r="M387" s="58">
        <v>176.7178706904796</v>
      </c>
      <c r="N387" s="58">
        <f t="shared" si="57"/>
        <v>668.3617966603972</v>
      </c>
      <c r="O387" s="58">
        <v>0</v>
      </c>
      <c r="P387" s="58">
        <f t="shared" si="57"/>
        <v>5.7334427529004026</v>
      </c>
      <c r="Q387" s="58">
        <v>0</v>
      </c>
      <c r="R387" s="58">
        <f t="shared" si="57"/>
        <v>7.1967053670995975</v>
      </c>
      <c r="S387" s="58">
        <v>0</v>
      </c>
      <c r="T387" s="58">
        <f t="shared" si="57"/>
        <v>0</v>
      </c>
      <c r="U387" s="58">
        <f t="shared" si="56"/>
        <v>787.87556909960426</v>
      </c>
      <c r="V387" s="59">
        <f t="shared" si="56"/>
        <v>879.73805016039728</v>
      </c>
      <c r="W387" s="91">
        <v>0</v>
      </c>
      <c r="X387" s="115">
        <v>0</v>
      </c>
      <c r="Y387" s="115">
        <v>0</v>
      </c>
      <c r="Z387" s="115">
        <v>0</v>
      </c>
      <c r="AA387" s="115">
        <v>0</v>
      </c>
      <c r="AB387" s="115">
        <v>0</v>
      </c>
      <c r="AC387" s="115">
        <v>0</v>
      </c>
      <c r="AD387" s="115">
        <v>0</v>
      </c>
      <c r="AE387" s="115">
        <v>0</v>
      </c>
      <c r="AF387" s="115">
        <v>-432.98130798912467</v>
      </c>
      <c r="AG387" s="115">
        <v>0</v>
      </c>
      <c r="AH387" s="115">
        <v>491.64392596991763</v>
      </c>
      <c r="AI387" s="115">
        <v>0</v>
      </c>
      <c r="AJ387" s="115">
        <v>5.7334427529004026</v>
      </c>
      <c r="AK387" s="115">
        <v>0</v>
      </c>
      <c r="AL387" s="115">
        <v>7.1967053670995975</v>
      </c>
      <c r="AM387" s="115">
        <v>0</v>
      </c>
      <c r="AN387" s="115">
        <v>0</v>
      </c>
      <c r="AO387" s="115">
        <v>-20.269714959999988</v>
      </c>
      <c r="AP387" s="115">
        <v>71.592766100793028</v>
      </c>
      <c r="AR387" s="115">
        <v>0</v>
      </c>
      <c r="AS387" s="115">
        <v>0</v>
      </c>
      <c r="AT387" s="115">
        <v>0</v>
      </c>
      <c r="AU387" s="115">
        <v>0</v>
      </c>
      <c r="AV387" s="115">
        <v>0</v>
      </c>
      <c r="AW387" s="115">
        <v>0</v>
      </c>
      <c r="AX387" s="115">
        <v>0</v>
      </c>
      <c r="AY387" s="115">
        <v>604.48089840912473</v>
      </c>
      <c r="AZ387" s="115">
        <v>-443.93265849562061</v>
      </c>
      <c r="BA387" s="115">
        <v>176.7178706904796</v>
      </c>
      <c r="BB387" s="115">
        <v>491.64392596991763</v>
      </c>
      <c r="BC387" s="115">
        <v>-1.6692</v>
      </c>
      <c r="BD387" s="115">
        <v>5.7334427529004026</v>
      </c>
      <c r="BE387" s="115">
        <v>0</v>
      </c>
      <c r="BF387" s="115">
        <v>7.1967053670995975</v>
      </c>
      <c r="BG387" s="115">
        <v>0</v>
      </c>
      <c r="BH387" s="115">
        <v>0</v>
      </c>
      <c r="BI387" s="115">
        <v>779.52956909960426</v>
      </c>
      <c r="BJ387" s="115">
        <v>60.641415594297086</v>
      </c>
      <c r="BM387" s="115">
        <v>175.59143257000002</v>
      </c>
      <c r="BN387" s="115">
        <v>176.7178706904796</v>
      </c>
      <c r="BO387" s="115">
        <v>659.04003949231719</v>
      </c>
      <c r="BP387" s="115">
        <v>-1.6692</v>
      </c>
      <c r="BQ387" s="115">
        <v>5.7334427529004026</v>
      </c>
      <c r="BR387" s="115">
        <v>0</v>
      </c>
      <c r="BS387" s="115">
        <v>7.1967053670995975</v>
      </c>
      <c r="BT387" s="115">
        <v>0</v>
      </c>
      <c r="BU387" s="115">
        <v>0</v>
      </c>
    </row>
    <row r="388" spans="1:73" x14ac:dyDescent="0.25">
      <c r="A388" s="14" t="s">
        <v>608</v>
      </c>
      <c r="B388" s="25" t="s">
        <v>605</v>
      </c>
      <c r="C388" s="16" t="s">
        <v>17</v>
      </c>
      <c r="D388" s="80">
        <v>0</v>
      </c>
      <c r="E388" s="84">
        <v>0</v>
      </c>
      <c r="F388" s="58">
        <v>0</v>
      </c>
      <c r="G388" s="58">
        <v>0</v>
      </c>
      <c r="H388" s="58">
        <v>10.273418039999999</v>
      </c>
      <c r="I388" s="58">
        <v>0</v>
      </c>
      <c r="J388" s="58">
        <v>9.9962969199999989</v>
      </c>
      <c r="K388" s="58">
        <v>611.15769840912469</v>
      </c>
      <c r="L388" s="58">
        <v>178.17639042000002</v>
      </c>
      <c r="M388" s="58">
        <v>176.7178706904796</v>
      </c>
      <c r="N388" s="58">
        <v>668.3617966603972</v>
      </c>
      <c r="O388" s="58">
        <v>0</v>
      </c>
      <c r="P388" s="58">
        <v>5.7334427529004026</v>
      </c>
      <c r="Q388" s="58">
        <v>0</v>
      </c>
      <c r="R388" s="58">
        <v>7.1967053670995975</v>
      </c>
      <c r="S388" s="58">
        <v>0</v>
      </c>
      <c r="T388" s="58">
        <v>0</v>
      </c>
      <c r="U388" s="58">
        <f t="shared" si="56"/>
        <v>787.87556909960426</v>
      </c>
      <c r="V388" s="59">
        <f t="shared" si="56"/>
        <v>879.73805016039728</v>
      </c>
      <c r="W388" s="91">
        <v>0</v>
      </c>
      <c r="X388" s="115">
        <v>0</v>
      </c>
      <c r="Y388" s="115">
        <v>0</v>
      </c>
      <c r="Z388" s="115">
        <v>0</v>
      </c>
      <c r="AA388" s="115">
        <v>0</v>
      </c>
      <c r="AB388" s="115">
        <v>0</v>
      </c>
      <c r="AC388" s="115">
        <v>0</v>
      </c>
      <c r="AD388" s="115">
        <v>0</v>
      </c>
      <c r="AE388" s="115">
        <v>0</v>
      </c>
      <c r="AF388" s="115">
        <v>-432.98130798912467</v>
      </c>
      <c r="AG388" s="115">
        <v>0</v>
      </c>
      <c r="AH388" s="115">
        <v>491.64392596991763</v>
      </c>
      <c r="AI388" s="115">
        <v>0</v>
      </c>
      <c r="AJ388" s="115">
        <v>5.7334427529004026</v>
      </c>
      <c r="AK388" s="115">
        <v>0</v>
      </c>
      <c r="AL388" s="115">
        <v>7.1967053670995975</v>
      </c>
      <c r="AM388" s="115">
        <v>0</v>
      </c>
      <c r="AN388" s="115">
        <v>0</v>
      </c>
      <c r="AO388" s="115">
        <v>-20.269714959999988</v>
      </c>
      <c r="AP388" s="115">
        <v>71.592766100793028</v>
      </c>
      <c r="AR388" s="115">
        <v>0</v>
      </c>
      <c r="AS388" s="115">
        <v>0</v>
      </c>
      <c r="AT388" s="115">
        <v>0</v>
      </c>
      <c r="AU388" s="115">
        <v>0</v>
      </c>
      <c r="AV388" s="115">
        <v>0</v>
      </c>
      <c r="AW388" s="115">
        <v>0</v>
      </c>
      <c r="AX388" s="115">
        <v>0</v>
      </c>
      <c r="AY388" s="115">
        <v>604.48089840912473</v>
      </c>
      <c r="AZ388" s="115">
        <v>-443.93265849562061</v>
      </c>
      <c r="BA388" s="115">
        <v>176.7178706904796</v>
      </c>
      <c r="BB388" s="115">
        <v>491.64392596991763</v>
      </c>
      <c r="BC388" s="115">
        <v>-1.6692</v>
      </c>
      <c r="BD388" s="115">
        <v>5.7334427529004026</v>
      </c>
      <c r="BE388" s="115">
        <v>0</v>
      </c>
      <c r="BF388" s="115">
        <v>7.1967053670995975</v>
      </c>
      <c r="BG388" s="115">
        <v>0</v>
      </c>
      <c r="BH388" s="115">
        <v>0</v>
      </c>
      <c r="BI388" s="115">
        <v>779.52956909960426</v>
      </c>
      <c r="BJ388" s="115">
        <v>60.641415594297086</v>
      </c>
      <c r="BM388" s="115">
        <v>175.59143257000002</v>
      </c>
      <c r="BN388" s="115">
        <v>176.7178706904796</v>
      </c>
      <c r="BO388" s="115">
        <v>659.04003949231719</v>
      </c>
      <c r="BP388" s="115">
        <v>-1.6692</v>
      </c>
      <c r="BQ388" s="115">
        <v>5.7334427529004026</v>
      </c>
      <c r="BR388" s="115">
        <v>0</v>
      </c>
      <c r="BS388" s="115">
        <v>7.1967053670995975</v>
      </c>
      <c r="BT388" s="115">
        <v>0</v>
      </c>
      <c r="BU388" s="115">
        <v>0</v>
      </c>
    </row>
    <row r="389" spans="1:73" x14ac:dyDescent="0.25">
      <c r="A389" s="14" t="s">
        <v>609</v>
      </c>
      <c r="B389" s="24" t="s">
        <v>610</v>
      </c>
      <c r="C389" s="16" t="s">
        <v>17</v>
      </c>
      <c r="D389" s="80">
        <v>0</v>
      </c>
      <c r="E389" s="84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f t="shared" si="56"/>
        <v>0</v>
      </c>
      <c r="V389" s="59">
        <f t="shared" si="56"/>
        <v>0</v>
      </c>
      <c r="W389" s="91">
        <v>0</v>
      </c>
      <c r="X389" s="115">
        <v>0</v>
      </c>
      <c r="Y389" s="115">
        <v>0</v>
      </c>
      <c r="Z389" s="115">
        <v>0</v>
      </c>
      <c r="AA389" s="115">
        <v>0</v>
      </c>
      <c r="AB389" s="115">
        <v>0</v>
      </c>
      <c r="AC389" s="115">
        <v>0</v>
      </c>
      <c r="AD389" s="115">
        <v>0</v>
      </c>
      <c r="AE389" s="115">
        <v>0</v>
      </c>
      <c r="AF389" s="115">
        <v>0</v>
      </c>
      <c r="AG389" s="115">
        <v>0</v>
      </c>
      <c r="AH389" s="115">
        <v>0</v>
      </c>
      <c r="AI389" s="115">
        <v>0</v>
      </c>
      <c r="AJ389" s="115">
        <v>0</v>
      </c>
      <c r="AK389" s="115">
        <v>0</v>
      </c>
      <c r="AL389" s="115">
        <v>0</v>
      </c>
      <c r="AM389" s="115">
        <v>0</v>
      </c>
      <c r="AN389" s="115">
        <v>0</v>
      </c>
      <c r="AO389" s="115">
        <v>0</v>
      </c>
      <c r="AP389" s="115">
        <v>0</v>
      </c>
      <c r="AR389" s="115">
        <v>0</v>
      </c>
      <c r="AS389" s="115">
        <v>0</v>
      </c>
      <c r="AT389" s="115">
        <v>0</v>
      </c>
      <c r="AU389" s="115">
        <v>0</v>
      </c>
      <c r="AV389" s="115">
        <v>0</v>
      </c>
      <c r="AW389" s="115">
        <v>0</v>
      </c>
      <c r="AX389" s="115">
        <v>0</v>
      </c>
      <c r="AY389" s="115">
        <v>0</v>
      </c>
      <c r="AZ389" s="115">
        <v>0</v>
      </c>
      <c r="BA389" s="115">
        <v>0</v>
      </c>
      <c r="BB389" s="115">
        <v>0</v>
      </c>
      <c r="BC389" s="115">
        <v>0</v>
      </c>
      <c r="BD389" s="115">
        <v>0</v>
      </c>
      <c r="BE389" s="115">
        <v>0</v>
      </c>
      <c r="BF389" s="115">
        <v>0</v>
      </c>
      <c r="BG389" s="115">
        <v>0</v>
      </c>
      <c r="BH389" s="115">
        <v>0</v>
      </c>
      <c r="BI389" s="115">
        <v>0</v>
      </c>
      <c r="BJ389" s="115">
        <v>0</v>
      </c>
      <c r="BM389" s="115">
        <v>0</v>
      </c>
      <c r="BN389" s="115">
        <v>0</v>
      </c>
      <c r="BO389" s="115">
        <v>0</v>
      </c>
      <c r="BP389" s="115">
        <v>0</v>
      </c>
      <c r="BQ389" s="115">
        <v>0</v>
      </c>
      <c r="BR389" s="115">
        <v>0</v>
      </c>
      <c r="BS389" s="115">
        <v>0</v>
      </c>
      <c r="BT389" s="115">
        <v>0</v>
      </c>
      <c r="BU389" s="115">
        <v>0</v>
      </c>
    </row>
    <row r="390" spans="1:73" hidden="1" outlineLevel="1" x14ac:dyDescent="0.25">
      <c r="A390" s="14" t="s">
        <v>611</v>
      </c>
      <c r="B390" s="24" t="s">
        <v>417</v>
      </c>
      <c r="C390" s="16" t="s">
        <v>17</v>
      </c>
      <c r="D390" s="80" t="s">
        <v>224</v>
      </c>
      <c r="E390" s="84" t="s">
        <v>224</v>
      </c>
      <c r="F390" s="58" t="s">
        <v>224</v>
      </c>
      <c r="G390" s="58" t="s">
        <v>224</v>
      </c>
      <c r="H390" s="58" t="s">
        <v>224</v>
      </c>
      <c r="I390" s="58" t="s">
        <v>224</v>
      </c>
      <c r="J390" s="58" t="s">
        <v>224</v>
      </c>
      <c r="K390" s="58" t="s">
        <v>224</v>
      </c>
      <c r="L390" s="58" t="s">
        <v>224</v>
      </c>
      <c r="M390" s="58" t="s">
        <v>224</v>
      </c>
      <c r="N390" s="58" t="s">
        <v>224</v>
      </c>
      <c r="O390" s="58" t="s">
        <v>224</v>
      </c>
      <c r="P390" s="58" t="s">
        <v>224</v>
      </c>
      <c r="Q390" s="58" t="s">
        <v>224</v>
      </c>
      <c r="R390" s="58" t="s">
        <v>224</v>
      </c>
      <c r="S390" s="58" t="s">
        <v>224</v>
      </c>
      <c r="T390" s="58" t="s">
        <v>224</v>
      </c>
      <c r="U390" s="58" t="s">
        <v>224</v>
      </c>
      <c r="V390" s="59" t="s">
        <v>224</v>
      </c>
      <c r="W390" s="91" t="e">
        <v>#VALUE!</v>
      </c>
      <c r="X390" s="115" t="e">
        <v>#VALUE!</v>
      </c>
      <c r="Y390" s="115" t="e">
        <v>#VALUE!</v>
      </c>
      <c r="Z390" s="115" t="e">
        <v>#VALUE!</v>
      </c>
      <c r="AA390" s="115" t="e">
        <v>#VALUE!</v>
      </c>
      <c r="AB390" s="115" t="e">
        <v>#VALUE!</v>
      </c>
      <c r="AC390" s="115" t="e">
        <v>#VALUE!</v>
      </c>
      <c r="AD390" s="115" t="e">
        <v>#VALUE!</v>
      </c>
      <c r="AE390" s="115" t="e">
        <v>#VALUE!</v>
      </c>
      <c r="AF390" s="115" t="e">
        <v>#VALUE!</v>
      </c>
      <c r="AG390" s="115" t="e">
        <v>#VALUE!</v>
      </c>
      <c r="AH390" s="115" t="e">
        <v>#VALUE!</v>
      </c>
      <c r="AI390" s="115" t="e">
        <v>#VALUE!</v>
      </c>
      <c r="AJ390" s="115" t="e">
        <v>#VALUE!</v>
      </c>
      <c r="AK390" s="115" t="e">
        <v>#VALUE!</v>
      </c>
      <c r="AL390" s="115" t="e">
        <v>#VALUE!</v>
      </c>
      <c r="AM390" s="115" t="e">
        <v>#VALUE!</v>
      </c>
      <c r="AN390" s="115" t="e">
        <v>#VALUE!</v>
      </c>
      <c r="AO390" s="115" t="e">
        <v>#VALUE!</v>
      </c>
      <c r="AP390" s="115" t="e">
        <v>#VALUE!</v>
      </c>
      <c r="AR390" s="115" t="e">
        <v>#VALUE!</v>
      </c>
      <c r="AS390" s="115" t="e">
        <v>#VALUE!</v>
      </c>
      <c r="AT390" s="115" t="e">
        <v>#VALUE!</v>
      </c>
      <c r="AU390" s="115" t="e">
        <v>#VALUE!</v>
      </c>
      <c r="AV390" s="115" t="e">
        <v>#VALUE!</v>
      </c>
      <c r="AW390" s="115" t="e">
        <v>#VALUE!</v>
      </c>
      <c r="AX390" s="115" t="e">
        <v>#VALUE!</v>
      </c>
      <c r="AY390" s="115" t="e">
        <v>#VALUE!</v>
      </c>
      <c r="AZ390" s="115" t="e">
        <v>#VALUE!</v>
      </c>
      <c r="BA390" s="115" t="e">
        <v>#VALUE!</v>
      </c>
      <c r="BB390" s="115" t="e">
        <v>#VALUE!</v>
      </c>
      <c r="BC390" s="115" t="e">
        <v>#VALUE!</v>
      </c>
      <c r="BD390" s="115" t="e">
        <v>#VALUE!</v>
      </c>
      <c r="BE390" s="115" t="e">
        <v>#VALUE!</v>
      </c>
      <c r="BF390" s="115" t="e">
        <v>#VALUE!</v>
      </c>
      <c r="BG390" s="115" t="e">
        <v>#VALUE!</v>
      </c>
      <c r="BH390" s="115" t="e">
        <v>#VALUE!</v>
      </c>
      <c r="BI390" s="115" t="e">
        <v>#VALUE!</v>
      </c>
      <c r="BJ390" s="115" t="e">
        <v>#VALUE!</v>
      </c>
      <c r="BM390" s="115" t="e">
        <v>#VALUE!</v>
      </c>
      <c r="BN390" s="115" t="e">
        <v>#VALUE!</v>
      </c>
      <c r="BO390" s="115" t="e">
        <v>#VALUE!</v>
      </c>
      <c r="BP390" s="115" t="e">
        <v>#VALUE!</v>
      </c>
      <c r="BQ390" s="115" t="e">
        <v>#VALUE!</v>
      </c>
      <c r="BR390" s="115" t="e">
        <v>#VALUE!</v>
      </c>
      <c r="BS390" s="115" t="e">
        <v>#VALUE!</v>
      </c>
      <c r="BT390" s="115" t="e">
        <v>#VALUE!</v>
      </c>
      <c r="BU390" s="115" t="e">
        <v>#VALUE!</v>
      </c>
    </row>
    <row r="391" spans="1:73" ht="31.5" hidden="1" outlineLevel="1" x14ac:dyDescent="0.25">
      <c r="A391" s="14" t="s">
        <v>612</v>
      </c>
      <c r="B391" s="24" t="s">
        <v>613</v>
      </c>
      <c r="C391" s="16" t="s">
        <v>17</v>
      </c>
      <c r="D391" s="80" t="s">
        <v>224</v>
      </c>
      <c r="E391" s="84" t="s">
        <v>224</v>
      </c>
      <c r="F391" s="58" t="s">
        <v>224</v>
      </c>
      <c r="G391" s="58" t="s">
        <v>224</v>
      </c>
      <c r="H391" s="58" t="s">
        <v>224</v>
      </c>
      <c r="I391" s="58" t="s">
        <v>224</v>
      </c>
      <c r="J391" s="58" t="s">
        <v>224</v>
      </c>
      <c r="K391" s="58" t="s">
        <v>224</v>
      </c>
      <c r="L391" s="58" t="s">
        <v>224</v>
      </c>
      <c r="M391" s="58" t="s">
        <v>224</v>
      </c>
      <c r="N391" s="58" t="s">
        <v>224</v>
      </c>
      <c r="O391" s="58" t="s">
        <v>224</v>
      </c>
      <c r="P391" s="58" t="s">
        <v>224</v>
      </c>
      <c r="Q391" s="58" t="s">
        <v>224</v>
      </c>
      <c r="R391" s="58" t="s">
        <v>224</v>
      </c>
      <c r="S391" s="58" t="s">
        <v>224</v>
      </c>
      <c r="T391" s="58" t="s">
        <v>224</v>
      </c>
      <c r="U391" s="58" t="s">
        <v>224</v>
      </c>
      <c r="V391" s="59" t="s">
        <v>224</v>
      </c>
      <c r="W391" s="91" t="e">
        <v>#VALUE!</v>
      </c>
      <c r="X391" s="115" t="e">
        <v>#VALUE!</v>
      </c>
      <c r="Y391" s="115" t="e">
        <v>#VALUE!</v>
      </c>
      <c r="Z391" s="115" t="e">
        <v>#VALUE!</v>
      </c>
      <c r="AA391" s="115" t="e">
        <v>#VALUE!</v>
      </c>
      <c r="AB391" s="115" t="e">
        <v>#VALUE!</v>
      </c>
      <c r="AC391" s="115" t="e">
        <v>#VALUE!</v>
      </c>
      <c r="AD391" s="115" t="e">
        <v>#VALUE!</v>
      </c>
      <c r="AE391" s="115" t="e">
        <v>#VALUE!</v>
      </c>
      <c r="AF391" s="115" t="e">
        <v>#VALUE!</v>
      </c>
      <c r="AG391" s="115" t="e">
        <v>#VALUE!</v>
      </c>
      <c r="AH391" s="115" t="e">
        <v>#VALUE!</v>
      </c>
      <c r="AI391" s="115" t="e">
        <v>#VALUE!</v>
      </c>
      <c r="AJ391" s="115" t="e">
        <v>#VALUE!</v>
      </c>
      <c r="AK391" s="115" t="e">
        <v>#VALUE!</v>
      </c>
      <c r="AL391" s="115" t="e">
        <v>#VALUE!</v>
      </c>
      <c r="AM391" s="115" t="e">
        <v>#VALUE!</v>
      </c>
      <c r="AN391" s="115" t="e">
        <v>#VALUE!</v>
      </c>
      <c r="AO391" s="115" t="e">
        <v>#VALUE!</v>
      </c>
      <c r="AP391" s="115" t="e">
        <v>#VALUE!</v>
      </c>
      <c r="AR391" s="115" t="e">
        <v>#VALUE!</v>
      </c>
      <c r="AS391" s="115" t="e">
        <v>#VALUE!</v>
      </c>
      <c r="AT391" s="115" t="e">
        <v>#VALUE!</v>
      </c>
      <c r="AU391" s="115" t="e">
        <v>#VALUE!</v>
      </c>
      <c r="AV391" s="115" t="e">
        <v>#VALUE!</v>
      </c>
      <c r="AW391" s="115" t="e">
        <v>#VALUE!</v>
      </c>
      <c r="AX391" s="115" t="e">
        <v>#VALUE!</v>
      </c>
      <c r="AY391" s="115" t="e">
        <v>#VALUE!</v>
      </c>
      <c r="AZ391" s="115" t="e">
        <v>#VALUE!</v>
      </c>
      <c r="BA391" s="115" t="e">
        <v>#VALUE!</v>
      </c>
      <c r="BB391" s="115" t="e">
        <v>#VALUE!</v>
      </c>
      <c r="BC391" s="115" t="e">
        <v>#VALUE!</v>
      </c>
      <c r="BD391" s="115" t="e">
        <v>#VALUE!</v>
      </c>
      <c r="BE391" s="115" t="e">
        <v>#VALUE!</v>
      </c>
      <c r="BF391" s="115" t="e">
        <v>#VALUE!</v>
      </c>
      <c r="BG391" s="115" t="e">
        <v>#VALUE!</v>
      </c>
      <c r="BH391" s="115" t="e">
        <v>#VALUE!</v>
      </c>
      <c r="BI391" s="115" t="e">
        <v>#VALUE!</v>
      </c>
      <c r="BJ391" s="115" t="e">
        <v>#VALUE!</v>
      </c>
      <c r="BM391" s="115" t="e">
        <v>#VALUE!</v>
      </c>
      <c r="BN391" s="115" t="e">
        <v>#VALUE!</v>
      </c>
      <c r="BO391" s="115" t="e">
        <v>#VALUE!</v>
      </c>
      <c r="BP391" s="115" t="e">
        <v>#VALUE!</v>
      </c>
      <c r="BQ391" s="115" t="e">
        <v>#VALUE!</v>
      </c>
      <c r="BR391" s="115" t="e">
        <v>#VALUE!</v>
      </c>
      <c r="BS391" s="115" t="e">
        <v>#VALUE!</v>
      </c>
      <c r="BT391" s="115" t="e">
        <v>#VALUE!</v>
      </c>
      <c r="BU391" s="115" t="e">
        <v>#VALUE!</v>
      </c>
    </row>
    <row r="392" spans="1:73" ht="18" hidden="1" customHeight="1" outlineLevel="1" x14ac:dyDescent="0.25">
      <c r="A392" s="14" t="s">
        <v>614</v>
      </c>
      <c r="B392" s="25" t="s">
        <v>41</v>
      </c>
      <c r="C392" s="16" t="s">
        <v>17</v>
      </c>
      <c r="D392" s="80" t="s">
        <v>224</v>
      </c>
      <c r="E392" s="84" t="s">
        <v>224</v>
      </c>
      <c r="F392" s="58" t="s">
        <v>224</v>
      </c>
      <c r="G392" s="58" t="s">
        <v>224</v>
      </c>
      <c r="H392" s="58" t="s">
        <v>224</v>
      </c>
      <c r="I392" s="58" t="s">
        <v>224</v>
      </c>
      <c r="J392" s="58" t="s">
        <v>224</v>
      </c>
      <c r="K392" s="58" t="s">
        <v>224</v>
      </c>
      <c r="L392" s="58" t="s">
        <v>224</v>
      </c>
      <c r="M392" s="58" t="s">
        <v>224</v>
      </c>
      <c r="N392" s="58" t="s">
        <v>224</v>
      </c>
      <c r="O392" s="58" t="s">
        <v>224</v>
      </c>
      <c r="P392" s="58" t="s">
        <v>224</v>
      </c>
      <c r="Q392" s="58" t="s">
        <v>224</v>
      </c>
      <c r="R392" s="58" t="s">
        <v>224</v>
      </c>
      <c r="S392" s="58" t="s">
        <v>224</v>
      </c>
      <c r="T392" s="58" t="s">
        <v>224</v>
      </c>
      <c r="U392" s="58" t="s">
        <v>224</v>
      </c>
      <c r="V392" s="59" t="s">
        <v>224</v>
      </c>
      <c r="W392" s="91" t="e">
        <v>#VALUE!</v>
      </c>
      <c r="X392" s="115" t="e">
        <v>#VALUE!</v>
      </c>
      <c r="Y392" s="115" t="e">
        <v>#VALUE!</v>
      </c>
      <c r="Z392" s="115" t="e">
        <v>#VALUE!</v>
      </c>
      <c r="AA392" s="115" t="e">
        <v>#VALUE!</v>
      </c>
      <c r="AB392" s="115" t="e">
        <v>#VALUE!</v>
      </c>
      <c r="AC392" s="115" t="e">
        <v>#VALUE!</v>
      </c>
      <c r="AD392" s="115" t="e">
        <v>#VALUE!</v>
      </c>
      <c r="AE392" s="115" t="e">
        <v>#VALUE!</v>
      </c>
      <c r="AF392" s="115" t="e">
        <v>#VALUE!</v>
      </c>
      <c r="AG392" s="115" t="e">
        <v>#VALUE!</v>
      </c>
      <c r="AH392" s="115" t="e">
        <v>#VALUE!</v>
      </c>
      <c r="AI392" s="115" t="e">
        <v>#VALUE!</v>
      </c>
      <c r="AJ392" s="115" t="e">
        <v>#VALUE!</v>
      </c>
      <c r="AK392" s="115" t="e">
        <v>#VALUE!</v>
      </c>
      <c r="AL392" s="115" t="e">
        <v>#VALUE!</v>
      </c>
      <c r="AM392" s="115" t="e">
        <v>#VALUE!</v>
      </c>
      <c r="AN392" s="115" t="e">
        <v>#VALUE!</v>
      </c>
      <c r="AO392" s="115" t="e">
        <v>#VALUE!</v>
      </c>
      <c r="AP392" s="115" t="e">
        <v>#VALUE!</v>
      </c>
      <c r="AR392" s="115" t="e">
        <v>#VALUE!</v>
      </c>
      <c r="AS392" s="115" t="e">
        <v>#VALUE!</v>
      </c>
      <c r="AT392" s="115" t="e">
        <v>#VALUE!</v>
      </c>
      <c r="AU392" s="115" t="e">
        <v>#VALUE!</v>
      </c>
      <c r="AV392" s="115" t="e">
        <v>#VALUE!</v>
      </c>
      <c r="AW392" s="115" t="e">
        <v>#VALUE!</v>
      </c>
      <c r="AX392" s="115" t="e">
        <v>#VALUE!</v>
      </c>
      <c r="AY392" s="115" t="e">
        <v>#VALUE!</v>
      </c>
      <c r="AZ392" s="115" t="e">
        <v>#VALUE!</v>
      </c>
      <c r="BA392" s="115" t="e">
        <v>#VALUE!</v>
      </c>
      <c r="BB392" s="115" t="e">
        <v>#VALUE!</v>
      </c>
      <c r="BC392" s="115" t="e">
        <v>#VALUE!</v>
      </c>
      <c r="BD392" s="115" t="e">
        <v>#VALUE!</v>
      </c>
      <c r="BE392" s="115" t="e">
        <v>#VALUE!</v>
      </c>
      <c r="BF392" s="115" t="e">
        <v>#VALUE!</v>
      </c>
      <c r="BG392" s="115" t="e">
        <v>#VALUE!</v>
      </c>
      <c r="BH392" s="115" t="e">
        <v>#VALUE!</v>
      </c>
      <c r="BI392" s="115" t="e">
        <v>#VALUE!</v>
      </c>
      <c r="BJ392" s="115" t="e">
        <v>#VALUE!</v>
      </c>
      <c r="BM392" s="115" t="e">
        <v>#VALUE!</v>
      </c>
      <c r="BN392" s="115" t="e">
        <v>#VALUE!</v>
      </c>
      <c r="BO392" s="115" t="e">
        <v>#VALUE!</v>
      </c>
      <c r="BP392" s="115" t="e">
        <v>#VALUE!</v>
      </c>
      <c r="BQ392" s="115" t="e">
        <v>#VALUE!</v>
      </c>
      <c r="BR392" s="115" t="e">
        <v>#VALUE!</v>
      </c>
      <c r="BS392" s="115" t="e">
        <v>#VALUE!</v>
      </c>
      <c r="BT392" s="115" t="e">
        <v>#VALUE!</v>
      </c>
      <c r="BU392" s="115" t="e">
        <v>#VALUE!</v>
      </c>
    </row>
    <row r="393" spans="1:73" ht="18" hidden="1" customHeight="1" outlineLevel="1" x14ac:dyDescent="0.25">
      <c r="A393" s="14" t="s">
        <v>615</v>
      </c>
      <c r="B393" s="128" t="s">
        <v>43</v>
      </c>
      <c r="C393" s="16" t="s">
        <v>17</v>
      </c>
      <c r="D393" s="80" t="s">
        <v>224</v>
      </c>
      <c r="E393" s="84" t="s">
        <v>224</v>
      </c>
      <c r="F393" s="58" t="s">
        <v>224</v>
      </c>
      <c r="G393" s="58" t="s">
        <v>224</v>
      </c>
      <c r="H393" s="58" t="s">
        <v>224</v>
      </c>
      <c r="I393" s="58" t="s">
        <v>224</v>
      </c>
      <c r="J393" s="58" t="s">
        <v>224</v>
      </c>
      <c r="K393" s="58" t="s">
        <v>224</v>
      </c>
      <c r="L393" s="58" t="s">
        <v>224</v>
      </c>
      <c r="M393" s="58" t="s">
        <v>224</v>
      </c>
      <c r="N393" s="58" t="s">
        <v>224</v>
      </c>
      <c r="O393" s="58" t="s">
        <v>224</v>
      </c>
      <c r="P393" s="58" t="s">
        <v>224</v>
      </c>
      <c r="Q393" s="58" t="s">
        <v>224</v>
      </c>
      <c r="R393" s="58" t="s">
        <v>224</v>
      </c>
      <c r="S393" s="58" t="s">
        <v>224</v>
      </c>
      <c r="T393" s="58" t="s">
        <v>224</v>
      </c>
      <c r="U393" s="58" t="s">
        <v>224</v>
      </c>
      <c r="V393" s="59" t="s">
        <v>224</v>
      </c>
      <c r="W393" s="91" t="e">
        <v>#VALUE!</v>
      </c>
      <c r="X393" s="115" t="e">
        <v>#VALUE!</v>
      </c>
      <c r="Y393" s="115" t="e">
        <v>#VALUE!</v>
      </c>
      <c r="Z393" s="115" t="e">
        <v>#VALUE!</v>
      </c>
      <c r="AA393" s="115" t="e">
        <v>#VALUE!</v>
      </c>
      <c r="AB393" s="115" t="e">
        <v>#VALUE!</v>
      </c>
      <c r="AC393" s="115" t="e">
        <v>#VALUE!</v>
      </c>
      <c r="AD393" s="115" t="e">
        <v>#VALUE!</v>
      </c>
      <c r="AE393" s="115" t="e">
        <v>#VALUE!</v>
      </c>
      <c r="AF393" s="115" t="e">
        <v>#VALUE!</v>
      </c>
      <c r="AG393" s="115" t="e">
        <v>#VALUE!</v>
      </c>
      <c r="AH393" s="115" t="e">
        <v>#VALUE!</v>
      </c>
      <c r="AI393" s="115" t="e">
        <v>#VALUE!</v>
      </c>
      <c r="AJ393" s="115" t="e">
        <v>#VALUE!</v>
      </c>
      <c r="AK393" s="115" t="e">
        <v>#VALUE!</v>
      </c>
      <c r="AL393" s="115" t="e">
        <v>#VALUE!</v>
      </c>
      <c r="AM393" s="115" t="e">
        <v>#VALUE!</v>
      </c>
      <c r="AN393" s="115" t="e">
        <v>#VALUE!</v>
      </c>
      <c r="AO393" s="115" t="e">
        <v>#VALUE!</v>
      </c>
      <c r="AP393" s="115" t="e">
        <v>#VALUE!</v>
      </c>
      <c r="AR393" s="115" t="e">
        <v>#VALUE!</v>
      </c>
      <c r="AS393" s="115" t="e">
        <v>#VALUE!</v>
      </c>
      <c r="AT393" s="115" t="e">
        <v>#VALUE!</v>
      </c>
      <c r="AU393" s="115" t="e">
        <v>#VALUE!</v>
      </c>
      <c r="AV393" s="115" t="e">
        <v>#VALUE!</v>
      </c>
      <c r="AW393" s="115" t="e">
        <v>#VALUE!</v>
      </c>
      <c r="AX393" s="115" t="e">
        <v>#VALUE!</v>
      </c>
      <c r="AY393" s="115" t="e">
        <v>#VALUE!</v>
      </c>
      <c r="AZ393" s="115" t="e">
        <v>#VALUE!</v>
      </c>
      <c r="BA393" s="115" t="e">
        <v>#VALUE!</v>
      </c>
      <c r="BB393" s="115" t="e">
        <v>#VALUE!</v>
      </c>
      <c r="BC393" s="115" t="e">
        <v>#VALUE!</v>
      </c>
      <c r="BD393" s="115" t="e">
        <v>#VALUE!</v>
      </c>
      <c r="BE393" s="115" t="e">
        <v>#VALUE!</v>
      </c>
      <c r="BF393" s="115" t="e">
        <v>#VALUE!</v>
      </c>
      <c r="BG393" s="115" t="e">
        <v>#VALUE!</v>
      </c>
      <c r="BH393" s="115" t="e">
        <v>#VALUE!</v>
      </c>
      <c r="BI393" s="115" t="e">
        <v>#VALUE!</v>
      </c>
      <c r="BJ393" s="115" t="e">
        <v>#VALUE!</v>
      </c>
      <c r="BM393" s="115" t="e">
        <v>#VALUE!</v>
      </c>
      <c r="BN393" s="115" t="e">
        <v>#VALUE!</v>
      </c>
      <c r="BO393" s="115" t="e">
        <v>#VALUE!</v>
      </c>
      <c r="BP393" s="115" t="e">
        <v>#VALUE!</v>
      </c>
      <c r="BQ393" s="115" t="e">
        <v>#VALUE!</v>
      </c>
      <c r="BR393" s="115" t="e">
        <v>#VALUE!</v>
      </c>
      <c r="BS393" s="115" t="e">
        <v>#VALUE!</v>
      </c>
      <c r="BT393" s="115" t="e">
        <v>#VALUE!</v>
      </c>
      <c r="BU393" s="115" t="e">
        <v>#VALUE!</v>
      </c>
    </row>
    <row r="394" spans="1:73" ht="31.5" hidden="1" outlineLevel="1" x14ac:dyDescent="0.25">
      <c r="A394" s="14" t="s">
        <v>22</v>
      </c>
      <c r="B394" s="22" t="s">
        <v>616</v>
      </c>
      <c r="C394" s="16" t="s">
        <v>17</v>
      </c>
      <c r="D394" s="80" t="s">
        <v>224</v>
      </c>
      <c r="E394" s="83" t="s">
        <v>224</v>
      </c>
      <c r="F394" s="58" t="s">
        <v>224</v>
      </c>
      <c r="G394" s="58" t="s">
        <v>224</v>
      </c>
      <c r="H394" s="58" t="s">
        <v>224</v>
      </c>
      <c r="I394" s="58" t="s">
        <v>224</v>
      </c>
      <c r="J394" s="58" t="s">
        <v>224</v>
      </c>
      <c r="K394" s="58" t="s">
        <v>224</v>
      </c>
      <c r="L394" s="58" t="s">
        <v>224</v>
      </c>
      <c r="M394" s="58" t="s">
        <v>224</v>
      </c>
      <c r="N394" s="58" t="s">
        <v>224</v>
      </c>
      <c r="O394" s="58" t="s">
        <v>224</v>
      </c>
      <c r="P394" s="58" t="s">
        <v>224</v>
      </c>
      <c r="Q394" s="58" t="s">
        <v>224</v>
      </c>
      <c r="R394" s="58" t="s">
        <v>224</v>
      </c>
      <c r="S394" s="58" t="s">
        <v>224</v>
      </c>
      <c r="T394" s="58" t="s">
        <v>224</v>
      </c>
      <c r="U394" s="58" t="s">
        <v>224</v>
      </c>
      <c r="V394" s="59" t="s">
        <v>224</v>
      </c>
      <c r="W394" s="91" t="e">
        <v>#VALUE!</v>
      </c>
      <c r="X394" s="115" t="e">
        <v>#VALUE!</v>
      </c>
      <c r="Y394" s="115" t="e">
        <v>#VALUE!</v>
      </c>
      <c r="Z394" s="115" t="e">
        <v>#VALUE!</v>
      </c>
      <c r="AA394" s="115" t="e">
        <v>#VALUE!</v>
      </c>
      <c r="AB394" s="115" t="e">
        <v>#VALUE!</v>
      </c>
      <c r="AC394" s="115" t="e">
        <v>#VALUE!</v>
      </c>
      <c r="AD394" s="115" t="e">
        <v>#VALUE!</v>
      </c>
      <c r="AE394" s="115" t="e">
        <v>#VALUE!</v>
      </c>
      <c r="AF394" s="115" t="e">
        <v>#VALUE!</v>
      </c>
      <c r="AG394" s="115" t="e">
        <v>#VALUE!</v>
      </c>
      <c r="AH394" s="115" t="e">
        <v>#VALUE!</v>
      </c>
      <c r="AI394" s="115" t="e">
        <v>#VALUE!</v>
      </c>
      <c r="AJ394" s="115" t="e">
        <v>#VALUE!</v>
      </c>
      <c r="AK394" s="115" t="e">
        <v>#VALUE!</v>
      </c>
      <c r="AL394" s="115" t="e">
        <v>#VALUE!</v>
      </c>
      <c r="AM394" s="115" t="e">
        <v>#VALUE!</v>
      </c>
      <c r="AN394" s="115" t="e">
        <v>#VALUE!</v>
      </c>
      <c r="AO394" s="115" t="e">
        <v>#VALUE!</v>
      </c>
      <c r="AP394" s="115" t="e">
        <v>#VALUE!</v>
      </c>
      <c r="AR394" s="115" t="e">
        <v>#VALUE!</v>
      </c>
      <c r="AS394" s="115" t="e">
        <v>#VALUE!</v>
      </c>
      <c r="AT394" s="115" t="e">
        <v>#VALUE!</v>
      </c>
      <c r="AU394" s="115" t="e">
        <v>#VALUE!</v>
      </c>
      <c r="AV394" s="115" t="e">
        <v>#VALUE!</v>
      </c>
      <c r="AW394" s="115" t="e">
        <v>#VALUE!</v>
      </c>
      <c r="AX394" s="115" t="e">
        <v>#VALUE!</v>
      </c>
      <c r="AY394" s="115" t="e">
        <v>#VALUE!</v>
      </c>
      <c r="AZ394" s="115" t="e">
        <v>#VALUE!</v>
      </c>
      <c r="BA394" s="115" t="e">
        <v>#VALUE!</v>
      </c>
      <c r="BB394" s="115" t="e">
        <v>#VALUE!</v>
      </c>
      <c r="BC394" s="115" t="e">
        <v>#VALUE!</v>
      </c>
      <c r="BD394" s="115" t="e">
        <v>#VALUE!</v>
      </c>
      <c r="BE394" s="115" t="e">
        <v>#VALUE!</v>
      </c>
      <c r="BF394" s="115" t="e">
        <v>#VALUE!</v>
      </c>
      <c r="BG394" s="115" t="e">
        <v>#VALUE!</v>
      </c>
      <c r="BH394" s="115" t="e">
        <v>#VALUE!</v>
      </c>
      <c r="BI394" s="115" t="e">
        <v>#VALUE!</v>
      </c>
      <c r="BJ394" s="115" t="e">
        <v>#VALUE!</v>
      </c>
      <c r="BM394" s="115" t="e">
        <v>#VALUE!</v>
      </c>
      <c r="BN394" s="115" t="e">
        <v>#VALUE!</v>
      </c>
      <c r="BO394" s="115" t="e">
        <v>#VALUE!</v>
      </c>
      <c r="BP394" s="115" t="e">
        <v>#VALUE!</v>
      </c>
      <c r="BQ394" s="115" t="e">
        <v>#VALUE!</v>
      </c>
      <c r="BR394" s="115" t="e">
        <v>#VALUE!</v>
      </c>
      <c r="BS394" s="115" t="e">
        <v>#VALUE!</v>
      </c>
      <c r="BT394" s="115" t="e">
        <v>#VALUE!</v>
      </c>
      <c r="BU394" s="115" t="e">
        <v>#VALUE!</v>
      </c>
    </row>
    <row r="395" spans="1:73" ht="31.5" hidden="1" outlineLevel="1" x14ac:dyDescent="0.25">
      <c r="A395" s="14" t="s">
        <v>617</v>
      </c>
      <c r="B395" s="24" t="s">
        <v>21</v>
      </c>
      <c r="C395" s="16" t="s">
        <v>17</v>
      </c>
      <c r="D395" s="80" t="s">
        <v>224</v>
      </c>
      <c r="E395" s="83" t="s">
        <v>224</v>
      </c>
      <c r="F395" s="58" t="s">
        <v>224</v>
      </c>
      <c r="G395" s="58" t="s">
        <v>224</v>
      </c>
      <c r="H395" s="58" t="s">
        <v>224</v>
      </c>
      <c r="I395" s="58" t="s">
        <v>224</v>
      </c>
      <c r="J395" s="58" t="s">
        <v>224</v>
      </c>
      <c r="K395" s="58" t="s">
        <v>224</v>
      </c>
      <c r="L395" s="58" t="s">
        <v>224</v>
      </c>
      <c r="M395" s="58" t="s">
        <v>224</v>
      </c>
      <c r="N395" s="58" t="s">
        <v>224</v>
      </c>
      <c r="O395" s="58" t="s">
        <v>224</v>
      </c>
      <c r="P395" s="58" t="s">
        <v>224</v>
      </c>
      <c r="Q395" s="58" t="s">
        <v>224</v>
      </c>
      <c r="R395" s="58" t="s">
        <v>224</v>
      </c>
      <c r="S395" s="58" t="s">
        <v>224</v>
      </c>
      <c r="T395" s="58" t="s">
        <v>224</v>
      </c>
      <c r="U395" s="58" t="s">
        <v>224</v>
      </c>
      <c r="V395" s="59" t="s">
        <v>224</v>
      </c>
      <c r="W395" s="91" t="e">
        <v>#VALUE!</v>
      </c>
      <c r="X395" s="115" t="e">
        <v>#VALUE!</v>
      </c>
      <c r="Y395" s="115" t="e">
        <v>#VALUE!</v>
      </c>
      <c r="Z395" s="115" t="e">
        <v>#VALUE!</v>
      </c>
      <c r="AA395" s="115" t="e">
        <v>#VALUE!</v>
      </c>
      <c r="AB395" s="115" t="e">
        <v>#VALUE!</v>
      </c>
      <c r="AC395" s="115" t="e">
        <v>#VALUE!</v>
      </c>
      <c r="AD395" s="115" t="e">
        <v>#VALUE!</v>
      </c>
      <c r="AE395" s="115" t="e">
        <v>#VALUE!</v>
      </c>
      <c r="AF395" s="115" t="e">
        <v>#VALUE!</v>
      </c>
      <c r="AG395" s="115" t="e">
        <v>#VALUE!</v>
      </c>
      <c r="AH395" s="115" t="e">
        <v>#VALUE!</v>
      </c>
      <c r="AI395" s="115" t="e">
        <v>#VALUE!</v>
      </c>
      <c r="AJ395" s="115" t="e">
        <v>#VALUE!</v>
      </c>
      <c r="AK395" s="115" t="e">
        <v>#VALUE!</v>
      </c>
      <c r="AL395" s="115" t="e">
        <v>#VALUE!</v>
      </c>
      <c r="AM395" s="115" t="e">
        <v>#VALUE!</v>
      </c>
      <c r="AN395" s="115" t="e">
        <v>#VALUE!</v>
      </c>
      <c r="AO395" s="115" t="e">
        <v>#VALUE!</v>
      </c>
      <c r="AP395" s="115" t="e">
        <v>#VALUE!</v>
      </c>
      <c r="AR395" s="115" t="e">
        <v>#VALUE!</v>
      </c>
      <c r="AS395" s="115" t="e">
        <v>#VALUE!</v>
      </c>
      <c r="AT395" s="115" t="e">
        <v>#VALUE!</v>
      </c>
      <c r="AU395" s="115" t="e">
        <v>#VALUE!</v>
      </c>
      <c r="AV395" s="115" t="e">
        <v>#VALUE!</v>
      </c>
      <c r="AW395" s="115" t="e">
        <v>#VALUE!</v>
      </c>
      <c r="AX395" s="115" t="e">
        <v>#VALUE!</v>
      </c>
      <c r="AY395" s="115" t="e">
        <v>#VALUE!</v>
      </c>
      <c r="AZ395" s="115" t="e">
        <v>#VALUE!</v>
      </c>
      <c r="BA395" s="115" t="e">
        <v>#VALUE!</v>
      </c>
      <c r="BB395" s="115" t="e">
        <v>#VALUE!</v>
      </c>
      <c r="BC395" s="115" t="e">
        <v>#VALUE!</v>
      </c>
      <c r="BD395" s="115" t="e">
        <v>#VALUE!</v>
      </c>
      <c r="BE395" s="115" t="e">
        <v>#VALUE!</v>
      </c>
      <c r="BF395" s="115" t="e">
        <v>#VALUE!</v>
      </c>
      <c r="BG395" s="115" t="e">
        <v>#VALUE!</v>
      </c>
      <c r="BH395" s="115" t="e">
        <v>#VALUE!</v>
      </c>
      <c r="BI395" s="115" t="e">
        <v>#VALUE!</v>
      </c>
      <c r="BJ395" s="115" t="e">
        <v>#VALUE!</v>
      </c>
      <c r="BM395" s="115" t="e">
        <v>#VALUE!</v>
      </c>
      <c r="BN395" s="115" t="e">
        <v>#VALUE!</v>
      </c>
      <c r="BO395" s="115" t="e">
        <v>#VALUE!</v>
      </c>
      <c r="BP395" s="115" t="e">
        <v>#VALUE!</v>
      </c>
      <c r="BQ395" s="115" t="e">
        <v>#VALUE!</v>
      </c>
      <c r="BR395" s="115" t="e">
        <v>#VALUE!</v>
      </c>
      <c r="BS395" s="115" t="e">
        <v>#VALUE!</v>
      </c>
      <c r="BT395" s="115" t="e">
        <v>#VALUE!</v>
      </c>
      <c r="BU395" s="115" t="e">
        <v>#VALUE!</v>
      </c>
    </row>
    <row r="396" spans="1:73" ht="31.5" hidden="1" outlineLevel="1" x14ac:dyDescent="0.25">
      <c r="A396" s="14" t="s">
        <v>618</v>
      </c>
      <c r="B396" s="24" t="s">
        <v>23</v>
      </c>
      <c r="C396" s="16" t="s">
        <v>17</v>
      </c>
      <c r="D396" s="80" t="s">
        <v>224</v>
      </c>
      <c r="E396" s="83" t="s">
        <v>224</v>
      </c>
      <c r="F396" s="58" t="s">
        <v>224</v>
      </c>
      <c r="G396" s="58" t="s">
        <v>224</v>
      </c>
      <c r="H396" s="58" t="s">
        <v>224</v>
      </c>
      <c r="I396" s="58" t="s">
        <v>224</v>
      </c>
      <c r="J396" s="58" t="s">
        <v>224</v>
      </c>
      <c r="K396" s="58" t="s">
        <v>224</v>
      </c>
      <c r="L396" s="58" t="s">
        <v>224</v>
      </c>
      <c r="M396" s="58" t="s">
        <v>224</v>
      </c>
      <c r="N396" s="58" t="s">
        <v>224</v>
      </c>
      <c r="O396" s="58" t="s">
        <v>224</v>
      </c>
      <c r="P396" s="58" t="s">
        <v>224</v>
      </c>
      <c r="Q396" s="58" t="s">
        <v>224</v>
      </c>
      <c r="R396" s="58" t="s">
        <v>224</v>
      </c>
      <c r="S396" s="58" t="s">
        <v>224</v>
      </c>
      <c r="T396" s="58" t="s">
        <v>224</v>
      </c>
      <c r="U396" s="58" t="s">
        <v>224</v>
      </c>
      <c r="V396" s="59" t="s">
        <v>224</v>
      </c>
      <c r="W396" s="91" t="e">
        <v>#VALUE!</v>
      </c>
      <c r="X396" s="115" t="e">
        <v>#VALUE!</v>
      </c>
      <c r="Y396" s="115" t="e">
        <v>#VALUE!</v>
      </c>
      <c r="Z396" s="115" t="e">
        <v>#VALUE!</v>
      </c>
      <c r="AA396" s="115" t="e">
        <v>#VALUE!</v>
      </c>
      <c r="AB396" s="115" t="e">
        <v>#VALUE!</v>
      </c>
      <c r="AC396" s="115" t="e">
        <v>#VALUE!</v>
      </c>
      <c r="AD396" s="115" t="e">
        <v>#VALUE!</v>
      </c>
      <c r="AE396" s="115" t="e">
        <v>#VALUE!</v>
      </c>
      <c r="AF396" s="115" t="e">
        <v>#VALUE!</v>
      </c>
      <c r="AG396" s="115" t="e">
        <v>#VALUE!</v>
      </c>
      <c r="AH396" s="115" t="e">
        <v>#VALUE!</v>
      </c>
      <c r="AI396" s="115" t="e">
        <v>#VALUE!</v>
      </c>
      <c r="AJ396" s="115" t="e">
        <v>#VALUE!</v>
      </c>
      <c r="AK396" s="115" t="e">
        <v>#VALUE!</v>
      </c>
      <c r="AL396" s="115" t="e">
        <v>#VALUE!</v>
      </c>
      <c r="AM396" s="115" t="e">
        <v>#VALUE!</v>
      </c>
      <c r="AN396" s="115" t="e">
        <v>#VALUE!</v>
      </c>
      <c r="AO396" s="115" t="e">
        <v>#VALUE!</v>
      </c>
      <c r="AP396" s="115" t="e">
        <v>#VALUE!</v>
      </c>
      <c r="AR396" s="115" t="e">
        <v>#VALUE!</v>
      </c>
      <c r="AS396" s="115" t="e">
        <v>#VALUE!</v>
      </c>
      <c r="AT396" s="115" t="e">
        <v>#VALUE!</v>
      </c>
      <c r="AU396" s="115" t="e">
        <v>#VALUE!</v>
      </c>
      <c r="AV396" s="115" t="e">
        <v>#VALUE!</v>
      </c>
      <c r="AW396" s="115" t="e">
        <v>#VALUE!</v>
      </c>
      <c r="AX396" s="115" t="e">
        <v>#VALUE!</v>
      </c>
      <c r="AY396" s="115" t="e">
        <v>#VALUE!</v>
      </c>
      <c r="AZ396" s="115" t="e">
        <v>#VALUE!</v>
      </c>
      <c r="BA396" s="115" t="e">
        <v>#VALUE!</v>
      </c>
      <c r="BB396" s="115" t="e">
        <v>#VALUE!</v>
      </c>
      <c r="BC396" s="115" t="e">
        <v>#VALUE!</v>
      </c>
      <c r="BD396" s="115" t="e">
        <v>#VALUE!</v>
      </c>
      <c r="BE396" s="115" t="e">
        <v>#VALUE!</v>
      </c>
      <c r="BF396" s="115" t="e">
        <v>#VALUE!</v>
      </c>
      <c r="BG396" s="115" t="e">
        <v>#VALUE!</v>
      </c>
      <c r="BH396" s="115" t="e">
        <v>#VALUE!</v>
      </c>
      <c r="BI396" s="115" t="e">
        <v>#VALUE!</v>
      </c>
      <c r="BJ396" s="115" t="e">
        <v>#VALUE!</v>
      </c>
      <c r="BM396" s="115" t="e">
        <v>#VALUE!</v>
      </c>
      <c r="BN396" s="115" t="e">
        <v>#VALUE!</v>
      </c>
      <c r="BO396" s="115" t="e">
        <v>#VALUE!</v>
      </c>
      <c r="BP396" s="115" t="e">
        <v>#VALUE!</v>
      </c>
      <c r="BQ396" s="115" t="e">
        <v>#VALUE!</v>
      </c>
      <c r="BR396" s="115" t="e">
        <v>#VALUE!</v>
      </c>
      <c r="BS396" s="115" t="e">
        <v>#VALUE!</v>
      </c>
      <c r="BT396" s="115" t="e">
        <v>#VALUE!</v>
      </c>
      <c r="BU396" s="115" t="e">
        <v>#VALUE!</v>
      </c>
    </row>
    <row r="397" spans="1:73" ht="31.5" hidden="1" outlineLevel="1" x14ac:dyDescent="0.25">
      <c r="A397" s="14" t="s">
        <v>619</v>
      </c>
      <c r="B397" s="24" t="s">
        <v>25</v>
      </c>
      <c r="C397" s="16" t="s">
        <v>17</v>
      </c>
      <c r="D397" s="80" t="s">
        <v>224</v>
      </c>
      <c r="E397" s="83" t="s">
        <v>224</v>
      </c>
      <c r="F397" s="58" t="s">
        <v>224</v>
      </c>
      <c r="G397" s="58" t="s">
        <v>224</v>
      </c>
      <c r="H397" s="58" t="s">
        <v>224</v>
      </c>
      <c r="I397" s="58" t="s">
        <v>224</v>
      </c>
      <c r="J397" s="58" t="s">
        <v>224</v>
      </c>
      <c r="K397" s="58" t="s">
        <v>224</v>
      </c>
      <c r="L397" s="58" t="s">
        <v>224</v>
      </c>
      <c r="M397" s="58" t="s">
        <v>224</v>
      </c>
      <c r="N397" s="58" t="s">
        <v>224</v>
      </c>
      <c r="O397" s="58" t="s">
        <v>224</v>
      </c>
      <c r="P397" s="58" t="s">
        <v>224</v>
      </c>
      <c r="Q397" s="58" t="s">
        <v>224</v>
      </c>
      <c r="R397" s="58" t="s">
        <v>224</v>
      </c>
      <c r="S397" s="58" t="s">
        <v>224</v>
      </c>
      <c r="T397" s="58" t="s">
        <v>224</v>
      </c>
      <c r="U397" s="58" t="s">
        <v>224</v>
      </c>
      <c r="V397" s="59" t="s">
        <v>224</v>
      </c>
      <c r="W397" s="91" t="e">
        <v>#VALUE!</v>
      </c>
      <c r="X397" s="115" t="e">
        <v>#VALUE!</v>
      </c>
      <c r="Y397" s="115" t="e">
        <v>#VALUE!</v>
      </c>
      <c r="Z397" s="115" t="e">
        <v>#VALUE!</v>
      </c>
      <c r="AA397" s="115" t="e">
        <v>#VALUE!</v>
      </c>
      <c r="AB397" s="115" t="e">
        <v>#VALUE!</v>
      </c>
      <c r="AC397" s="115" t="e">
        <v>#VALUE!</v>
      </c>
      <c r="AD397" s="115" t="e">
        <v>#VALUE!</v>
      </c>
      <c r="AE397" s="115" t="e">
        <v>#VALUE!</v>
      </c>
      <c r="AF397" s="115" t="e">
        <v>#VALUE!</v>
      </c>
      <c r="AG397" s="115" t="e">
        <v>#VALUE!</v>
      </c>
      <c r="AH397" s="115" t="e">
        <v>#VALUE!</v>
      </c>
      <c r="AI397" s="115" t="e">
        <v>#VALUE!</v>
      </c>
      <c r="AJ397" s="115" t="e">
        <v>#VALUE!</v>
      </c>
      <c r="AK397" s="115" t="e">
        <v>#VALUE!</v>
      </c>
      <c r="AL397" s="115" t="e">
        <v>#VALUE!</v>
      </c>
      <c r="AM397" s="115" t="e">
        <v>#VALUE!</v>
      </c>
      <c r="AN397" s="115" t="e">
        <v>#VALUE!</v>
      </c>
      <c r="AO397" s="115" t="e">
        <v>#VALUE!</v>
      </c>
      <c r="AP397" s="115" t="e">
        <v>#VALUE!</v>
      </c>
      <c r="AR397" s="115" t="e">
        <v>#VALUE!</v>
      </c>
      <c r="AS397" s="115" t="e">
        <v>#VALUE!</v>
      </c>
      <c r="AT397" s="115" t="e">
        <v>#VALUE!</v>
      </c>
      <c r="AU397" s="115" t="e">
        <v>#VALUE!</v>
      </c>
      <c r="AV397" s="115" t="e">
        <v>#VALUE!</v>
      </c>
      <c r="AW397" s="115" t="e">
        <v>#VALUE!</v>
      </c>
      <c r="AX397" s="115" t="e">
        <v>#VALUE!</v>
      </c>
      <c r="AY397" s="115" t="e">
        <v>#VALUE!</v>
      </c>
      <c r="AZ397" s="115" t="e">
        <v>#VALUE!</v>
      </c>
      <c r="BA397" s="115" t="e">
        <v>#VALUE!</v>
      </c>
      <c r="BB397" s="115" t="e">
        <v>#VALUE!</v>
      </c>
      <c r="BC397" s="115" t="e">
        <v>#VALUE!</v>
      </c>
      <c r="BD397" s="115" t="e">
        <v>#VALUE!</v>
      </c>
      <c r="BE397" s="115" t="e">
        <v>#VALUE!</v>
      </c>
      <c r="BF397" s="115" t="e">
        <v>#VALUE!</v>
      </c>
      <c r="BG397" s="115" t="e">
        <v>#VALUE!</v>
      </c>
      <c r="BH397" s="115" t="e">
        <v>#VALUE!</v>
      </c>
      <c r="BI397" s="115" t="e">
        <v>#VALUE!</v>
      </c>
      <c r="BJ397" s="115" t="e">
        <v>#VALUE!</v>
      </c>
      <c r="BM397" s="115" t="e">
        <v>#VALUE!</v>
      </c>
      <c r="BN397" s="115" t="e">
        <v>#VALUE!</v>
      </c>
      <c r="BO397" s="115" t="e">
        <v>#VALUE!</v>
      </c>
      <c r="BP397" s="115" t="e">
        <v>#VALUE!</v>
      </c>
      <c r="BQ397" s="115" t="e">
        <v>#VALUE!</v>
      </c>
      <c r="BR397" s="115" t="e">
        <v>#VALUE!</v>
      </c>
      <c r="BS397" s="115" t="e">
        <v>#VALUE!</v>
      </c>
      <c r="BT397" s="115" t="e">
        <v>#VALUE!</v>
      </c>
      <c r="BU397" s="115" t="e">
        <v>#VALUE!</v>
      </c>
    </row>
    <row r="398" spans="1:73" collapsed="1" x14ac:dyDescent="0.25">
      <c r="A398" s="14" t="s">
        <v>24</v>
      </c>
      <c r="B398" s="22" t="s">
        <v>620</v>
      </c>
      <c r="C398" s="16" t="s">
        <v>17</v>
      </c>
      <c r="D398" s="80"/>
      <c r="E398" s="83"/>
      <c r="F398" s="58"/>
      <c r="G398" s="58"/>
      <c r="H398" s="58"/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f t="shared" ref="U398:V400" si="58">G398+I398+K398+M398+O398+Q398+S398</f>
        <v>0</v>
      </c>
      <c r="V398" s="59">
        <f t="shared" si="58"/>
        <v>0</v>
      </c>
      <c r="W398" s="91">
        <v>0</v>
      </c>
      <c r="X398" s="115">
        <v>0</v>
      </c>
      <c r="Y398" s="115">
        <v>0</v>
      </c>
      <c r="Z398" s="115">
        <v>0</v>
      </c>
      <c r="AA398" s="115">
        <v>0</v>
      </c>
      <c r="AB398" s="115">
        <v>0</v>
      </c>
      <c r="AC398" s="115">
        <v>0</v>
      </c>
      <c r="AD398" s="115">
        <v>0</v>
      </c>
      <c r="AE398" s="115">
        <v>0</v>
      </c>
      <c r="AF398" s="115">
        <v>0</v>
      </c>
      <c r="AG398" s="115">
        <v>0</v>
      </c>
      <c r="AH398" s="115">
        <v>0</v>
      </c>
      <c r="AI398" s="115">
        <v>0</v>
      </c>
      <c r="AJ398" s="115">
        <v>0</v>
      </c>
      <c r="AK398" s="115">
        <v>0</v>
      </c>
      <c r="AL398" s="115">
        <v>0</v>
      </c>
      <c r="AM398" s="115">
        <v>0</v>
      </c>
      <c r="AN398" s="115">
        <v>0</v>
      </c>
      <c r="AO398" s="115">
        <v>0</v>
      </c>
      <c r="AP398" s="115">
        <v>0</v>
      </c>
      <c r="AR398" s="115">
        <v>0</v>
      </c>
      <c r="AS398" s="115">
        <v>0</v>
      </c>
      <c r="AT398" s="115">
        <v>0</v>
      </c>
      <c r="AU398" s="115">
        <v>0</v>
      </c>
      <c r="AV398" s="115">
        <v>0</v>
      </c>
      <c r="AW398" s="115">
        <v>0</v>
      </c>
      <c r="AX398" s="115">
        <v>0</v>
      </c>
      <c r="AY398" s="115">
        <v>0</v>
      </c>
      <c r="AZ398" s="115">
        <v>0</v>
      </c>
      <c r="BA398" s="115">
        <v>0</v>
      </c>
      <c r="BB398" s="115">
        <v>0</v>
      </c>
      <c r="BC398" s="115">
        <v>0</v>
      </c>
      <c r="BD398" s="115">
        <v>0</v>
      </c>
      <c r="BE398" s="115">
        <v>0</v>
      </c>
      <c r="BF398" s="115">
        <v>0</v>
      </c>
      <c r="BG398" s="115">
        <v>0</v>
      </c>
      <c r="BH398" s="115">
        <v>0</v>
      </c>
      <c r="BI398" s="115">
        <v>0</v>
      </c>
      <c r="BJ398" s="115">
        <v>0</v>
      </c>
      <c r="BM398" s="115">
        <v>0</v>
      </c>
      <c r="BN398" s="115">
        <v>0</v>
      </c>
      <c r="BO398" s="115">
        <v>0</v>
      </c>
      <c r="BP398" s="115">
        <v>0</v>
      </c>
      <c r="BQ398" s="115">
        <v>0</v>
      </c>
      <c r="BR398" s="115">
        <v>0</v>
      </c>
      <c r="BS398" s="115">
        <v>0</v>
      </c>
      <c r="BT398" s="115">
        <v>0</v>
      </c>
      <c r="BU398" s="115">
        <v>0</v>
      </c>
    </row>
    <row r="399" spans="1:73" x14ac:dyDescent="0.25">
      <c r="A399" s="14" t="s">
        <v>26</v>
      </c>
      <c r="B399" s="21" t="s">
        <v>621</v>
      </c>
      <c r="C399" s="16" t="s">
        <v>17</v>
      </c>
      <c r="D399" s="80">
        <f>D400+D413+D414</f>
        <v>5.6670437966101597</v>
      </c>
      <c r="E399" s="83">
        <f>E400+E413+E414</f>
        <v>130.85256557384753</v>
      </c>
      <c r="F399" s="58">
        <f>F400+F413+F414</f>
        <v>180.0928429283899</v>
      </c>
      <c r="G399" s="58">
        <f>G400+G413+G414</f>
        <v>0</v>
      </c>
      <c r="H399" s="58">
        <f>H400+H413+H414</f>
        <v>92.506531211474567</v>
      </c>
      <c r="I399" s="58">
        <v>55.124856399999999</v>
      </c>
      <c r="J399" s="58">
        <f t="shared" ref="J399:T399" si="59">J400+J413+J414</f>
        <v>39.247830641365468</v>
      </c>
      <c r="K399" s="58">
        <v>61.648153310169505</v>
      </c>
      <c r="L399" s="58">
        <f t="shared" si="59"/>
        <v>75.508838269152477</v>
      </c>
      <c r="M399" s="58">
        <v>69.298238119440441</v>
      </c>
      <c r="N399" s="58">
        <f t="shared" si="59"/>
        <v>81.881225415687723</v>
      </c>
      <c r="O399" s="58">
        <v>44.978088808298935</v>
      </c>
      <c r="P399" s="58">
        <f t="shared" si="59"/>
        <v>43.931350542336162</v>
      </c>
      <c r="Q399" s="58">
        <v>0.72397630242937883</v>
      </c>
      <c r="R399" s="58">
        <f t="shared" si="59"/>
        <v>76.192979993316854</v>
      </c>
      <c r="S399" s="58">
        <v>0.72397630242937883</v>
      </c>
      <c r="T399" s="58">
        <f t="shared" si="59"/>
        <v>0.72397630242937883</v>
      </c>
      <c r="U399" s="58">
        <f t="shared" si="58"/>
        <v>232.49728924276764</v>
      </c>
      <c r="V399" s="59">
        <f t="shared" si="58"/>
        <v>409.99273237576256</v>
      </c>
      <c r="W399" s="91">
        <v>0</v>
      </c>
      <c r="X399" s="115">
        <v>0</v>
      </c>
      <c r="Y399" s="115">
        <v>0</v>
      </c>
      <c r="Z399" s="115">
        <v>0</v>
      </c>
      <c r="AA399" s="115">
        <v>0</v>
      </c>
      <c r="AB399" s="115">
        <v>0</v>
      </c>
      <c r="AC399" s="115">
        <v>0</v>
      </c>
      <c r="AD399" s="115">
        <v>0</v>
      </c>
      <c r="AE399" s="115">
        <v>0</v>
      </c>
      <c r="AF399" s="115">
        <v>13.860684958982972</v>
      </c>
      <c r="AG399" s="115">
        <v>0</v>
      </c>
      <c r="AH399" s="115">
        <v>12.582987296247282</v>
      </c>
      <c r="AI399" s="115">
        <v>0</v>
      </c>
      <c r="AJ399" s="115">
        <v>-1.0467382659627731</v>
      </c>
      <c r="AK399" s="115">
        <v>0</v>
      </c>
      <c r="AL399" s="115">
        <v>75.469003690887476</v>
      </c>
      <c r="AM399" s="115">
        <v>0</v>
      </c>
      <c r="AN399" s="115">
        <v>0</v>
      </c>
      <c r="AO399" s="115">
        <v>-76.629505452840021</v>
      </c>
      <c r="AP399" s="115">
        <v>100.8659376801549</v>
      </c>
      <c r="AR399" s="115">
        <v>0</v>
      </c>
      <c r="AS399" s="115">
        <v>0</v>
      </c>
      <c r="AT399" s="115">
        <v>0</v>
      </c>
      <c r="AU399" s="115">
        <v>0</v>
      </c>
      <c r="AV399" s="115">
        <v>0</v>
      </c>
      <c r="AW399" s="115">
        <v>0</v>
      </c>
      <c r="AX399" s="115">
        <v>0</v>
      </c>
      <c r="AY399" s="115">
        <v>43.882738861296332</v>
      </c>
      <c r="AZ399" s="115">
        <v>14.120028664576196</v>
      </c>
      <c r="BA399" s="115">
        <v>28.565647431175186</v>
      </c>
      <c r="BB399" s="115">
        <v>13.30696359867666</v>
      </c>
      <c r="BC399" s="115">
        <v>-39.958652409434961</v>
      </c>
      <c r="BD399" s="115">
        <v>-0.32276138162114876</v>
      </c>
      <c r="BE399" s="115">
        <v>-9.2760236975706185</v>
      </c>
      <c r="BF399" s="115">
        <v>76.192979993316854</v>
      </c>
      <c r="BG399" s="115">
        <v>0.72397630242937883</v>
      </c>
      <c r="BH399" s="115">
        <v>0.72397630242937883</v>
      </c>
      <c r="BI399" s="115">
        <v>23.93768648789532</v>
      </c>
      <c r="BJ399" s="115">
        <v>104.0211871773779</v>
      </c>
      <c r="BM399" s="115">
        <v>-28.254669038813631</v>
      </c>
      <c r="BN399" s="115">
        <v>28.565647431175186</v>
      </c>
      <c r="BO399" s="115">
        <v>13.30696359867666</v>
      </c>
      <c r="BP399" s="115">
        <v>-39.958652409434961</v>
      </c>
      <c r="BQ399" s="115">
        <v>-0.32276138162114876</v>
      </c>
      <c r="BR399" s="115">
        <v>-9.2760236975706185</v>
      </c>
      <c r="BS399" s="115">
        <v>76.192979993316854</v>
      </c>
      <c r="BT399" s="115">
        <v>0.72397630242937883</v>
      </c>
      <c r="BU399" s="115">
        <v>0.72397630242937883</v>
      </c>
    </row>
    <row r="400" spans="1:73" x14ac:dyDescent="0.25">
      <c r="A400" s="14" t="s">
        <v>622</v>
      </c>
      <c r="B400" s="22" t="s">
        <v>623</v>
      </c>
      <c r="C400" s="16" t="s">
        <v>17</v>
      </c>
      <c r="D400" s="80">
        <f>D406+D408</f>
        <v>5.6670437966101597</v>
      </c>
      <c r="E400" s="84">
        <f>E406+E408</f>
        <v>130.85256557384753</v>
      </c>
      <c r="F400" s="58">
        <f>F406+F408</f>
        <v>180.0928429283899</v>
      </c>
      <c r="G400" s="58">
        <f>G406+G408</f>
        <v>0</v>
      </c>
      <c r="H400" s="58">
        <f>H406+H408</f>
        <v>92.506531211474567</v>
      </c>
      <c r="I400" s="58">
        <v>55.124856399999999</v>
      </c>
      <c r="J400" s="58">
        <f t="shared" ref="J400:T400" si="60">J406+J408</f>
        <v>39.247830641365468</v>
      </c>
      <c r="K400" s="58">
        <v>61.648153310169505</v>
      </c>
      <c r="L400" s="58">
        <f t="shared" si="60"/>
        <v>75.508838269152477</v>
      </c>
      <c r="M400" s="58">
        <v>69.298238119440441</v>
      </c>
      <c r="N400" s="58">
        <f t="shared" si="60"/>
        <v>81.881225415687723</v>
      </c>
      <c r="O400" s="58">
        <v>44.978088808298935</v>
      </c>
      <c r="P400" s="58">
        <f t="shared" si="60"/>
        <v>43.931350542336162</v>
      </c>
      <c r="Q400" s="58">
        <v>0.72397630242937883</v>
      </c>
      <c r="R400" s="58">
        <f t="shared" si="60"/>
        <v>76.192979993316854</v>
      </c>
      <c r="S400" s="58">
        <v>0.72397630242937883</v>
      </c>
      <c r="T400" s="58">
        <f t="shared" si="60"/>
        <v>0.72397630242937883</v>
      </c>
      <c r="U400" s="58">
        <f t="shared" si="58"/>
        <v>232.49728924276764</v>
      </c>
      <c r="V400" s="59">
        <f t="shared" si="58"/>
        <v>409.99273237576256</v>
      </c>
      <c r="W400" s="91">
        <v>0</v>
      </c>
      <c r="X400" s="115">
        <v>0</v>
      </c>
      <c r="Y400" s="115">
        <v>0</v>
      </c>
      <c r="Z400" s="115">
        <v>0</v>
      </c>
      <c r="AA400" s="115">
        <v>0</v>
      </c>
      <c r="AB400" s="115">
        <v>0</v>
      </c>
      <c r="AC400" s="115">
        <v>0</v>
      </c>
      <c r="AD400" s="115">
        <v>0</v>
      </c>
      <c r="AE400" s="115">
        <v>0</v>
      </c>
      <c r="AF400" s="115">
        <v>13.860684958982972</v>
      </c>
      <c r="AG400" s="115">
        <v>0</v>
      </c>
      <c r="AH400" s="115">
        <v>12.582987296247282</v>
      </c>
      <c r="AI400" s="115">
        <v>0</v>
      </c>
      <c r="AJ400" s="115">
        <v>-1.0467382659627731</v>
      </c>
      <c r="AK400" s="115">
        <v>0</v>
      </c>
      <c r="AL400" s="115">
        <v>75.469003690887476</v>
      </c>
      <c r="AM400" s="115">
        <v>0</v>
      </c>
      <c r="AN400" s="115">
        <v>0</v>
      </c>
      <c r="AO400" s="115">
        <v>-76.629505452840021</v>
      </c>
      <c r="AP400" s="115">
        <v>100.8659376801549</v>
      </c>
      <c r="AR400" s="115">
        <v>0</v>
      </c>
      <c r="AS400" s="115">
        <v>0</v>
      </c>
      <c r="AT400" s="115">
        <v>0</v>
      </c>
      <c r="AU400" s="115">
        <v>0</v>
      </c>
      <c r="AV400" s="115">
        <v>0</v>
      </c>
      <c r="AW400" s="115">
        <v>0</v>
      </c>
      <c r="AX400" s="115">
        <v>0</v>
      </c>
      <c r="AY400" s="115">
        <v>43.882738861296332</v>
      </c>
      <c r="AZ400" s="115">
        <v>14.120028664576196</v>
      </c>
      <c r="BA400" s="115">
        <v>28.565647431175186</v>
      </c>
      <c r="BB400" s="115">
        <v>13.30696359867666</v>
      </c>
      <c r="BC400" s="115">
        <v>-39.958652409434961</v>
      </c>
      <c r="BD400" s="115">
        <v>-0.32276138162114876</v>
      </c>
      <c r="BE400" s="115">
        <v>-9.2760236975706185</v>
      </c>
      <c r="BF400" s="115">
        <v>76.192979993316854</v>
      </c>
      <c r="BG400" s="115">
        <v>0.72397630242937883</v>
      </c>
      <c r="BH400" s="115">
        <v>0.72397630242937883</v>
      </c>
      <c r="BI400" s="115">
        <v>23.93768648789532</v>
      </c>
      <c r="BJ400" s="115">
        <v>104.0211871773779</v>
      </c>
      <c r="BM400" s="115">
        <v>-28.254669038813631</v>
      </c>
      <c r="BN400" s="115">
        <v>28.565647431175186</v>
      </c>
      <c r="BO400" s="115">
        <v>13.30696359867666</v>
      </c>
      <c r="BP400" s="115">
        <v>-39.958652409434961</v>
      </c>
      <c r="BQ400" s="115">
        <v>-0.32276138162114876</v>
      </c>
      <c r="BR400" s="115">
        <v>-9.2760236975706185</v>
      </c>
      <c r="BS400" s="115">
        <v>76.192979993316854</v>
      </c>
      <c r="BT400" s="115">
        <v>0.72397630242937883</v>
      </c>
      <c r="BU400" s="115">
        <v>0.72397630242937883</v>
      </c>
    </row>
    <row r="401" spans="1:73" hidden="1" outlineLevel="1" x14ac:dyDescent="0.25">
      <c r="A401" s="14" t="s">
        <v>624</v>
      </c>
      <c r="B401" s="24" t="s">
        <v>625</v>
      </c>
      <c r="C401" s="16" t="s">
        <v>17</v>
      </c>
      <c r="D401" s="80" t="s">
        <v>224</v>
      </c>
      <c r="E401" s="84" t="s">
        <v>224</v>
      </c>
      <c r="F401" s="58" t="s">
        <v>224</v>
      </c>
      <c r="G401" s="58" t="s">
        <v>224</v>
      </c>
      <c r="H401" s="58" t="s">
        <v>224</v>
      </c>
      <c r="I401" s="58" t="s">
        <v>224</v>
      </c>
      <c r="J401" s="58" t="s">
        <v>224</v>
      </c>
      <c r="K401" s="58" t="s">
        <v>224</v>
      </c>
      <c r="L401" s="58" t="s">
        <v>224</v>
      </c>
      <c r="M401" s="58" t="s">
        <v>224</v>
      </c>
      <c r="N401" s="58" t="s">
        <v>224</v>
      </c>
      <c r="O401" s="58" t="s">
        <v>224</v>
      </c>
      <c r="P401" s="58" t="s">
        <v>224</v>
      </c>
      <c r="Q401" s="58" t="s">
        <v>224</v>
      </c>
      <c r="R401" s="58" t="s">
        <v>224</v>
      </c>
      <c r="S401" s="58" t="s">
        <v>224</v>
      </c>
      <c r="T401" s="58" t="s">
        <v>224</v>
      </c>
      <c r="U401" s="58" t="s">
        <v>224</v>
      </c>
      <c r="V401" s="59" t="s">
        <v>224</v>
      </c>
      <c r="W401" s="91" t="e">
        <v>#VALUE!</v>
      </c>
      <c r="X401" s="115" t="e">
        <v>#VALUE!</v>
      </c>
      <c r="Y401" s="115" t="e">
        <v>#VALUE!</v>
      </c>
      <c r="Z401" s="115" t="e">
        <v>#VALUE!</v>
      </c>
      <c r="AA401" s="115" t="e">
        <v>#VALUE!</v>
      </c>
      <c r="AB401" s="115" t="e">
        <v>#VALUE!</v>
      </c>
      <c r="AC401" s="115" t="e">
        <v>#VALUE!</v>
      </c>
      <c r="AD401" s="115" t="e">
        <v>#VALUE!</v>
      </c>
      <c r="AE401" s="115" t="e">
        <v>#VALUE!</v>
      </c>
      <c r="AF401" s="115" t="e">
        <v>#VALUE!</v>
      </c>
      <c r="AG401" s="115" t="e">
        <v>#VALUE!</v>
      </c>
      <c r="AH401" s="115" t="e">
        <v>#VALUE!</v>
      </c>
      <c r="AI401" s="115" t="e">
        <v>#VALUE!</v>
      </c>
      <c r="AJ401" s="115" t="e">
        <v>#VALUE!</v>
      </c>
      <c r="AK401" s="115" t="e">
        <v>#VALUE!</v>
      </c>
      <c r="AL401" s="115" t="e">
        <v>#VALUE!</v>
      </c>
      <c r="AM401" s="115" t="e">
        <v>#VALUE!</v>
      </c>
      <c r="AN401" s="115" t="e">
        <v>#VALUE!</v>
      </c>
      <c r="AO401" s="115" t="e">
        <v>#VALUE!</v>
      </c>
      <c r="AP401" s="115" t="e">
        <v>#VALUE!</v>
      </c>
      <c r="AR401" s="115" t="e">
        <v>#VALUE!</v>
      </c>
      <c r="AS401" s="115" t="e">
        <v>#VALUE!</v>
      </c>
      <c r="AT401" s="115" t="e">
        <v>#VALUE!</v>
      </c>
      <c r="AU401" s="115" t="e">
        <v>#VALUE!</v>
      </c>
      <c r="AV401" s="115" t="e">
        <v>#VALUE!</v>
      </c>
      <c r="AW401" s="115" t="e">
        <v>#VALUE!</v>
      </c>
      <c r="AX401" s="115" t="e">
        <v>#VALUE!</v>
      </c>
      <c r="AY401" s="115" t="e">
        <v>#VALUE!</v>
      </c>
      <c r="AZ401" s="115" t="e">
        <v>#VALUE!</v>
      </c>
      <c r="BA401" s="115" t="e">
        <v>#VALUE!</v>
      </c>
      <c r="BB401" s="115" t="e">
        <v>#VALUE!</v>
      </c>
      <c r="BC401" s="115" t="e">
        <v>#VALUE!</v>
      </c>
      <c r="BD401" s="115" t="e">
        <v>#VALUE!</v>
      </c>
      <c r="BE401" s="115" t="e">
        <v>#VALUE!</v>
      </c>
      <c r="BF401" s="115" t="e">
        <v>#VALUE!</v>
      </c>
      <c r="BG401" s="115" t="e">
        <v>#VALUE!</v>
      </c>
      <c r="BH401" s="115" t="e">
        <v>#VALUE!</v>
      </c>
      <c r="BI401" s="115" t="e">
        <v>#VALUE!</v>
      </c>
      <c r="BJ401" s="115" t="e">
        <v>#VALUE!</v>
      </c>
      <c r="BM401" s="115" t="e">
        <v>#VALUE!</v>
      </c>
      <c r="BN401" s="115" t="e">
        <v>#VALUE!</v>
      </c>
      <c r="BO401" s="115" t="e">
        <v>#VALUE!</v>
      </c>
      <c r="BP401" s="115" t="e">
        <v>#VALUE!</v>
      </c>
      <c r="BQ401" s="115" t="e">
        <v>#VALUE!</v>
      </c>
      <c r="BR401" s="115" t="e">
        <v>#VALUE!</v>
      </c>
      <c r="BS401" s="115" t="e">
        <v>#VALUE!</v>
      </c>
      <c r="BT401" s="115" t="e">
        <v>#VALUE!</v>
      </c>
      <c r="BU401" s="115" t="e">
        <v>#VALUE!</v>
      </c>
    </row>
    <row r="402" spans="1:73" ht="31.5" hidden="1" outlineLevel="1" x14ac:dyDescent="0.25">
      <c r="A402" s="14" t="s">
        <v>626</v>
      </c>
      <c r="B402" s="24" t="s">
        <v>21</v>
      </c>
      <c r="C402" s="16" t="s">
        <v>17</v>
      </c>
      <c r="D402" s="80" t="s">
        <v>224</v>
      </c>
      <c r="E402" s="84" t="s">
        <v>224</v>
      </c>
      <c r="F402" s="58" t="s">
        <v>224</v>
      </c>
      <c r="G402" s="58" t="s">
        <v>224</v>
      </c>
      <c r="H402" s="58" t="s">
        <v>224</v>
      </c>
      <c r="I402" s="58" t="s">
        <v>224</v>
      </c>
      <c r="J402" s="58" t="s">
        <v>224</v>
      </c>
      <c r="K402" s="58" t="s">
        <v>224</v>
      </c>
      <c r="L402" s="58" t="s">
        <v>224</v>
      </c>
      <c r="M402" s="58" t="s">
        <v>224</v>
      </c>
      <c r="N402" s="58" t="s">
        <v>224</v>
      </c>
      <c r="O402" s="58" t="s">
        <v>224</v>
      </c>
      <c r="P402" s="58" t="s">
        <v>224</v>
      </c>
      <c r="Q402" s="58" t="s">
        <v>224</v>
      </c>
      <c r="R402" s="58" t="s">
        <v>224</v>
      </c>
      <c r="S402" s="58" t="s">
        <v>224</v>
      </c>
      <c r="T402" s="58" t="s">
        <v>224</v>
      </c>
      <c r="U402" s="58" t="s">
        <v>224</v>
      </c>
      <c r="V402" s="59" t="s">
        <v>224</v>
      </c>
      <c r="W402" s="91" t="e">
        <v>#VALUE!</v>
      </c>
      <c r="X402" s="115" t="e">
        <v>#VALUE!</v>
      </c>
      <c r="Y402" s="115" t="e">
        <v>#VALUE!</v>
      </c>
      <c r="Z402" s="115" t="e">
        <v>#VALUE!</v>
      </c>
      <c r="AA402" s="115" t="e">
        <v>#VALUE!</v>
      </c>
      <c r="AB402" s="115" t="e">
        <v>#VALUE!</v>
      </c>
      <c r="AC402" s="115" t="e">
        <v>#VALUE!</v>
      </c>
      <c r="AD402" s="115" t="e">
        <v>#VALUE!</v>
      </c>
      <c r="AE402" s="115" t="e">
        <v>#VALUE!</v>
      </c>
      <c r="AF402" s="115" t="e">
        <v>#VALUE!</v>
      </c>
      <c r="AG402" s="115" t="e">
        <v>#VALUE!</v>
      </c>
      <c r="AH402" s="115" t="e">
        <v>#VALUE!</v>
      </c>
      <c r="AI402" s="115" t="e">
        <v>#VALUE!</v>
      </c>
      <c r="AJ402" s="115" t="e">
        <v>#VALUE!</v>
      </c>
      <c r="AK402" s="115" t="e">
        <v>#VALUE!</v>
      </c>
      <c r="AL402" s="115" t="e">
        <v>#VALUE!</v>
      </c>
      <c r="AM402" s="115" t="e">
        <v>#VALUE!</v>
      </c>
      <c r="AN402" s="115" t="e">
        <v>#VALUE!</v>
      </c>
      <c r="AO402" s="115" t="e">
        <v>#VALUE!</v>
      </c>
      <c r="AP402" s="115" t="e">
        <v>#VALUE!</v>
      </c>
      <c r="AR402" s="115" t="e">
        <v>#VALUE!</v>
      </c>
      <c r="AS402" s="115" t="e">
        <v>#VALUE!</v>
      </c>
      <c r="AT402" s="115" t="e">
        <v>#VALUE!</v>
      </c>
      <c r="AU402" s="115" t="e">
        <v>#VALUE!</v>
      </c>
      <c r="AV402" s="115" t="e">
        <v>#VALUE!</v>
      </c>
      <c r="AW402" s="115" t="e">
        <v>#VALUE!</v>
      </c>
      <c r="AX402" s="115" t="e">
        <v>#VALUE!</v>
      </c>
      <c r="AY402" s="115" t="e">
        <v>#VALUE!</v>
      </c>
      <c r="AZ402" s="115" t="e">
        <v>#VALUE!</v>
      </c>
      <c r="BA402" s="115" t="e">
        <v>#VALUE!</v>
      </c>
      <c r="BB402" s="115" t="e">
        <v>#VALUE!</v>
      </c>
      <c r="BC402" s="115" t="e">
        <v>#VALUE!</v>
      </c>
      <c r="BD402" s="115" t="e">
        <v>#VALUE!</v>
      </c>
      <c r="BE402" s="115" t="e">
        <v>#VALUE!</v>
      </c>
      <c r="BF402" s="115" t="e">
        <v>#VALUE!</v>
      </c>
      <c r="BG402" s="115" t="e">
        <v>#VALUE!</v>
      </c>
      <c r="BH402" s="115" t="e">
        <v>#VALUE!</v>
      </c>
      <c r="BI402" s="115" t="e">
        <v>#VALUE!</v>
      </c>
      <c r="BJ402" s="115" t="e">
        <v>#VALUE!</v>
      </c>
      <c r="BM402" s="115" t="e">
        <v>#VALUE!</v>
      </c>
      <c r="BN402" s="115" t="e">
        <v>#VALUE!</v>
      </c>
      <c r="BO402" s="115" t="e">
        <v>#VALUE!</v>
      </c>
      <c r="BP402" s="115" t="e">
        <v>#VALUE!</v>
      </c>
      <c r="BQ402" s="115" t="e">
        <v>#VALUE!</v>
      </c>
      <c r="BR402" s="115" t="e">
        <v>#VALUE!</v>
      </c>
      <c r="BS402" s="115" t="e">
        <v>#VALUE!</v>
      </c>
      <c r="BT402" s="115" t="e">
        <v>#VALUE!</v>
      </c>
      <c r="BU402" s="115" t="e">
        <v>#VALUE!</v>
      </c>
    </row>
    <row r="403" spans="1:73" ht="31.5" hidden="1" outlineLevel="1" x14ac:dyDescent="0.25">
      <c r="A403" s="14" t="s">
        <v>627</v>
      </c>
      <c r="B403" s="24" t="s">
        <v>23</v>
      </c>
      <c r="C403" s="16" t="s">
        <v>17</v>
      </c>
      <c r="D403" s="80" t="s">
        <v>224</v>
      </c>
      <c r="E403" s="84" t="s">
        <v>224</v>
      </c>
      <c r="F403" s="58" t="s">
        <v>224</v>
      </c>
      <c r="G403" s="58" t="s">
        <v>224</v>
      </c>
      <c r="H403" s="58" t="s">
        <v>224</v>
      </c>
      <c r="I403" s="58" t="s">
        <v>224</v>
      </c>
      <c r="J403" s="58" t="s">
        <v>224</v>
      </c>
      <c r="K403" s="58" t="s">
        <v>224</v>
      </c>
      <c r="L403" s="58" t="s">
        <v>224</v>
      </c>
      <c r="M403" s="58" t="s">
        <v>224</v>
      </c>
      <c r="N403" s="58" t="s">
        <v>224</v>
      </c>
      <c r="O403" s="58" t="s">
        <v>224</v>
      </c>
      <c r="P403" s="58" t="s">
        <v>224</v>
      </c>
      <c r="Q403" s="58" t="s">
        <v>224</v>
      </c>
      <c r="R403" s="58" t="s">
        <v>224</v>
      </c>
      <c r="S403" s="58" t="s">
        <v>224</v>
      </c>
      <c r="T403" s="58" t="s">
        <v>224</v>
      </c>
      <c r="U403" s="58" t="s">
        <v>224</v>
      </c>
      <c r="V403" s="59" t="s">
        <v>224</v>
      </c>
      <c r="W403" s="91" t="e">
        <v>#VALUE!</v>
      </c>
      <c r="X403" s="115" t="e">
        <v>#VALUE!</v>
      </c>
      <c r="Y403" s="115" t="e">
        <v>#VALUE!</v>
      </c>
      <c r="Z403" s="115" t="e">
        <v>#VALUE!</v>
      </c>
      <c r="AA403" s="115" t="e">
        <v>#VALUE!</v>
      </c>
      <c r="AB403" s="115" t="e">
        <v>#VALUE!</v>
      </c>
      <c r="AC403" s="115" t="e">
        <v>#VALUE!</v>
      </c>
      <c r="AD403" s="115" t="e">
        <v>#VALUE!</v>
      </c>
      <c r="AE403" s="115" t="e">
        <v>#VALUE!</v>
      </c>
      <c r="AF403" s="115" t="e">
        <v>#VALUE!</v>
      </c>
      <c r="AG403" s="115" t="e">
        <v>#VALUE!</v>
      </c>
      <c r="AH403" s="115" t="e">
        <v>#VALUE!</v>
      </c>
      <c r="AI403" s="115" t="e">
        <v>#VALUE!</v>
      </c>
      <c r="AJ403" s="115" t="e">
        <v>#VALUE!</v>
      </c>
      <c r="AK403" s="115" t="e">
        <v>#VALUE!</v>
      </c>
      <c r="AL403" s="115" t="e">
        <v>#VALUE!</v>
      </c>
      <c r="AM403" s="115" t="e">
        <v>#VALUE!</v>
      </c>
      <c r="AN403" s="115" t="e">
        <v>#VALUE!</v>
      </c>
      <c r="AO403" s="115" t="e">
        <v>#VALUE!</v>
      </c>
      <c r="AP403" s="115" t="e">
        <v>#VALUE!</v>
      </c>
      <c r="AR403" s="115" t="e">
        <v>#VALUE!</v>
      </c>
      <c r="AS403" s="115" t="e">
        <v>#VALUE!</v>
      </c>
      <c r="AT403" s="115" t="e">
        <v>#VALUE!</v>
      </c>
      <c r="AU403" s="115" t="e">
        <v>#VALUE!</v>
      </c>
      <c r="AV403" s="115" t="e">
        <v>#VALUE!</v>
      </c>
      <c r="AW403" s="115" t="e">
        <v>#VALUE!</v>
      </c>
      <c r="AX403" s="115" t="e">
        <v>#VALUE!</v>
      </c>
      <c r="AY403" s="115" t="e">
        <v>#VALUE!</v>
      </c>
      <c r="AZ403" s="115" t="e">
        <v>#VALUE!</v>
      </c>
      <c r="BA403" s="115" t="e">
        <v>#VALUE!</v>
      </c>
      <c r="BB403" s="115" t="e">
        <v>#VALUE!</v>
      </c>
      <c r="BC403" s="115" t="e">
        <v>#VALUE!</v>
      </c>
      <c r="BD403" s="115" t="e">
        <v>#VALUE!</v>
      </c>
      <c r="BE403" s="115" t="e">
        <v>#VALUE!</v>
      </c>
      <c r="BF403" s="115" t="e">
        <v>#VALUE!</v>
      </c>
      <c r="BG403" s="115" t="e">
        <v>#VALUE!</v>
      </c>
      <c r="BH403" s="115" t="e">
        <v>#VALUE!</v>
      </c>
      <c r="BI403" s="115" t="e">
        <v>#VALUE!</v>
      </c>
      <c r="BJ403" s="115" t="e">
        <v>#VALUE!</v>
      </c>
      <c r="BM403" s="115" t="e">
        <v>#VALUE!</v>
      </c>
      <c r="BN403" s="115" t="e">
        <v>#VALUE!</v>
      </c>
      <c r="BO403" s="115" t="e">
        <v>#VALUE!</v>
      </c>
      <c r="BP403" s="115" t="e">
        <v>#VALUE!</v>
      </c>
      <c r="BQ403" s="115" t="e">
        <v>#VALUE!</v>
      </c>
      <c r="BR403" s="115" t="e">
        <v>#VALUE!</v>
      </c>
      <c r="BS403" s="115" t="e">
        <v>#VALUE!</v>
      </c>
      <c r="BT403" s="115" t="e">
        <v>#VALUE!</v>
      </c>
      <c r="BU403" s="115" t="e">
        <v>#VALUE!</v>
      </c>
    </row>
    <row r="404" spans="1:73" ht="31.5" hidden="1" outlineLevel="1" x14ac:dyDescent="0.25">
      <c r="A404" s="14" t="s">
        <v>628</v>
      </c>
      <c r="B404" s="24" t="s">
        <v>25</v>
      </c>
      <c r="C404" s="16" t="s">
        <v>17</v>
      </c>
      <c r="D404" s="80" t="s">
        <v>224</v>
      </c>
      <c r="E404" s="84" t="s">
        <v>224</v>
      </c>
      <c r="F404" s="58" t="s">
        <v>224</v>
      </c>
      <c r="G404" s="58" t="s">
        <v>224</v>
      </c>
      <c r="H404" s="58" t="s">
        <v>224</v>
      </c>
      <c r="I404" s="58" t="s">
        <v>224</v>
      </c>
      <c r="J404" s="58" t="s">
        <v>224</v>
      </c>
      <c r="K404" s="58" t="s">
        <v>224</v>
      </c>
      <c r="L404" s="58" t="s">
        <v>224</v>
      </c>
      <c r="M404" s="58" t="s">
        <v>224</v>
      </c>
      <c r="N404" s="58" t="s">
        <v>224</v>
      </c>
      <c r="O404" s="58" t="s">
        <v>224</v>
      </c>
      <c r="P404" s="58" t="s">
        <v>224</v>
      </c>
      <c r="Q404" s="58" t="s">
        <v>224</v>
      </c>
      <c r="R404" s="58" t="s">
        <v>224</v>
      </c>
      <c r="S404" s="58" t="s">
        <v>224</v>
      </c>
      <c r="T404" s="58" t="s">
        <v>224</v>
      </c>
      <c r="U404" s="58" t="s">
        <v>224</v>
      </c>
      <c r="V404" s="59" t="s">
        <v>224</v>
      </c>
      <c r="W404" s="91" t="e">
        <v>#VALUE!</v>
      </c>
      <c r="X404" s="115" t="e">
        <v>#VALUE!</v>
      </c>
      <c r="Y404" s="115" t="e">
        <v>#VALUE!</v>
      </c>
      <c r="Z404" s="115" t="e">
        <v>#VALUE!</v>
      </c>
      <c r="AA404" s="115" t="e">
        <v>#VALUE!</v>
      </c>
      <c r="AB404" s="115" t="e">
        <v>#VALUE!</v>
      </c>
      <c r="AC404" s="115" t="e">
        <v>#VALUE!</v>
      </c>
      <c r="AD404" s="115" t="e">
        <v>#VALUE!</v>
      </c>
      <c r="AE404" s="115" t="e">
        <v>#VALUE!</v>
      </c>
      <c r="AF404" s="115" t="e">
        <v>#VALUE!</v>
      </c>
      <c r="AG404" s="115" t="e">
        <v>#VALUE!</v>
      </c>
      <c r="AH404" s="115" t="e">
        <v>#VALUE!</v>
      </c>
      <c r="AI404" s="115" t="e">
        <v>#VALUE!</v>
      </c>
      <c r="AJ404" s="115" t="e">
        <v>#VALUE!</v>
      </c>
      <c r="AK404" s="115" t="e">
        <v>#VALUE!</v>
      </c>
      <c r="AL404" s="115" t="e">
        <v>#VALUE!</v>
      </c>
      <c r="AM404" s="115" t="e">
        <v>#VALUE!</v>
      </c>
      <c r="AN404" s="115" t="e">
        <v>#VALUE!</v>
      </c>
      <c r="AO404" s="115" t="e">
        <v>#VALUE!</v>
      </c>
      <c r="AP404" s="115" t="e">
        <v>#VALUE!</v>
      </c>
      <c r="AR404" s="115" t="e">
        <v>#VALUE!</v>
      </c>
      <c r="AS404" s="115" t="e">
        <v>#VALUE!</v>
      </c>
      <c r="AT404" s="115" t="e">
        <v>#VALUE!</v>
      </c>
      <c r="AU404" s="115" t="e">
        <v>#VALUE!</v>
      </c>
      <c r="AV404" s="115" t="e">
        <v>#VALUE!</v>
      </c>
      <c r="AW404" s="115" t="e">
        <v>#VALUE!</v>
      </c>
      <c r="AX404" s="115" t="e">
        <v>#VALUE!</v>
      </c>
      <c r="AY404" s="115" t="e">
        <v>#VALUE!</v>
      </c>
      <c r="AZ404" s="115" t="e">
        <v>#VALUE!</v>
      </c>
      <c r="BA404" s="115" t="e">
        <v>#VALUE!</v>
      </c>
      <c r="BB404" s="115" t="e">
        <v>#VALUE!</v>
      </c>
      <c r="BC404" s="115" t="e">
        <v>#VALUE!</v>
      </c>
      <c r="BD404" s="115" t="e">
        <v>#VALUE!</v>
      </c>
      <c r="BE404" s="115" t="e">
        <v>#VALUE!</v>
      </c>
      <c r="BF404" s="115" t="e">
        <v>#VALUE!</v>
      </c>
      <c r="BG404" s="115" t="e">
        <v>#VALUE!</v>
      </c>
      <c r="BH404" s="115" t="e">
        <v>#VALUE!</v>
      </c>
      <c r="BI404" s="115" t="e">
        <v>#VALUE!</v>
      </c>
      <c r="BJ404" s="115" t="e">
        <v>#VALUE!</v>
      </c>
      <c r="BM404" s="115" t="e">
        <v>#VALUE!</v>
      </c>
      <c r="BN404" s="115" t="e">
        <v>#VALUE!</v>
      </c>
      <c r="BO404" s="115" t="e">
        <v>#VALUE!</v>
      </c>
      <c r="BP404" s="115" t="e">
        <v>#VALUE!</v>
      </c>
      <c r="BQ404" s="115" t="e">
        <v>#VALUE!</v>
      </c>
      <c r="BR404" s="115" t="e">
        <v>#VALUE!</v>
      </c>
      <c r="BS404" s="115" t="e">
        <v>#VALUE!</v>
      </c>
      <c r="BT404" s="115" t="e">
        <v>#VALUE!</v>
      </c>
      <c r="BU404" s="115" t="e">
        <v>#VALUE!</v>
      </c>
    </row>
    <row r="405" spans="1:73" hidden="1" outlineLevel="1" x14ac:dyDescent="0.25">
      <c r="A405" s="14" t="s">
        <v>629</v>
      </c>
      <c r="B405" s="24" t="s">
        <v>403</v>
      </c>
      <c r="C405" s="16" t="s">
        <v>17</v>
      </c>
      <c r="D405" s="80" t="s">
        <v>224</v>
      </c>
      <c r="E405" s="84" t="s">
        <v>224</v>
      </c>
      <c r="F405" s="58" t="s">
        <v>224</v>
      </c>
      <c r="G405" s="58" t="s">
        <v>224</v>
      </c>
      <c r="H405" s="58" t="s">
        <v>224</v>
      </c>
      <c r="I405" s="58" t="s">
        <v>224</v>
      </c>
      <c r="J405" s="58" t="s">
        <v>224</v>
      </c>
      <c r="K405" s="58" t="s">
        <v>224</v>
      </c>
      <c r="L405" s="58" t="s">
        <v>224</v>
      </c>
      <c r="M405" s="58" t="s">
        <v>224</v>
      </c>
      <c r="N405" s="58" t="s">
        <v>224</v>
      </c>
      <c r="O405" s="58" t="s">
        <v>224</v>
      </c>
      <c r="P405" s="58" t="s">
        <v>224</v>
      </c>
      <c r="Q405" s="58" t="s">
        <v>224</v>
      </c>
      <c r="R405" s="58" t="s">
        <v>224</v>
      </c>
      <c r="S405" s="58" t="s">
        <v>224</v>
      </c>
      <c r="T405" s="58" t="s">
        <v>224</v>
      </c>
      <c r="U405" s="58" t="s">
        <v>224</v>
      </c>
      <c r="V405" s="59" t="s">
        <v>224</v>
      </c>
      <c r="W405" s="91" t="e">
        <v>#VALUE!</v>
      </c>
      <c r="X405" s="115" t="e">
        <v>#VALUE!</v>
      </c>
      <c r="Y405" s="115" t="e">
        <v>#VALUE!</v>
      </c>
      <c r="Z405" s="115" t="e">
        <v>#VALUE!</v>
      </c>
      <c r="AA405" s="115" t="e">
        <v>#VALUE!</v>
      </c>
      <c r="AB405" s="115" t="e">
        <v>#VALUE!</v>
      </c>
      <c r="AC405" s="115" t="e">
        <v>#VALUE!</v>
      </c>
      <c r="AD405" s="115" t="e">
        <v>#VALUE!</v>
      </c>
      <c r="AE405" s="115" t="e">
        <v>#VALUE!</v>
      </c>
      <c r="AF405" s="115" t="e">
        <v>#VALUE!</v>
      </c>
      <c r="AG405" s="115" t="e">
        <v>#VALUE!</v>
      </c>
      <c r="AH405" s="115" t="e">
        <v>#VALUE!</v>
      </c>
      <c r="AI405" s="115" t="e">
        <v>#VALUE!</v>
      </c>
      <c r="AJ405" s="115" t="e">
        <v>#VALUE!</v>
      </c>
      <c r="AK405" s="115" t="e">
        <v>#VALUE!</v>
      </c>
      <c r="AL405" s="115" t="e">
        <v>#VALUE!</v>
      </c>
      <c r="AM405" s="115" t="e">
        <v>#VALUE!</v>
      </c>
      <c r="AN405" s="115" t="e">
        <v>#VALUE!</v>
      </c>
      <c r="AO405" s="115" t="e">
        <v>#VALUE!</v>
      </c>
      <c r="AP405" s="115" t="e">
        <v>#VALUE!</v>
      </c>
      <c r="AR405" s="115" t="e">
        <v>#VALUE!</v>
      </c>
      <c r="AS405" s="115" t="e">
        <v>#VALUE!</v>
      </c>
      <c r="AT405" s="115" t="e">
        <v>#VALUE!</v>
      </c>
      <c r="AU405" s="115" t="e">
        <v>#VALUE!</v>
      </c>
      <c r="AV405" s="115" t="e">
        <v>#VALUE!</v>
      </c>
      <c r="AW405" s="115" t="e">
        <v>#VALUE!</v>
      </c>
      <c r="AX405" s="115" t="e">
        <v>#VALUE!</v>
      </c>
      <c r="AY405" s="115" t="e">
        <v>#VALUE!</v>
      </c>
      <c r="AZ405" s="115" t="e">
        <v>#VALUE!</v>
      </c>
      <c r="BA405" s="115" t="e">
        <v>#VALUE!</v>
      </c>
      <c r="BB405" s="115" t="e">
        <v>#VALUE!</v>
      </c>
      <c r="BC405" s="115" t="e">
        <v>#VALUE!</v>
      </c>
      <c r="BD405" s="115" t="e">
        <v>#VALUE!</v>
      </c>
      <c r="BE405" s="115" t="e">
        <v>#VALUE!</v>
      </c>
      <c r="BF405" s="115" t="e">
        <v>#VALUE!</v>
      </c>
      <c r="BG405" s="115" t="e">
        <v>#VALUE!</v>
      </c>
      <c r="BH405" s="115" t="e">
        <v>#VALUE!</v>
      </c>
      <c r="BI405" s="115" t="e">
        <v>#VALUE!</v>
      </c>
      <c r="BJ405" s="115" t="e">
        <v>#VALUE!</v>
      </c>
      <c r="BM405" s="115" t="e">
        <v>#VALUE!</v>
      </c>
      <c r="BN405" s="115" t="e">
        <v>#VALUE!</v>
      </c>
      <c r="BO405" s="115" t="e">
        <v>#VALUE!</v>
      </c>
      <c r="BP405" s="115" t="e">
        <v>#VALUE!</v>
      </c>
      <c r="BQ405" s="115" t="e">
        <v>#VALUE!</v>
      </c>
      <c r="BR405" s="115" t="e">
        <v>#VALUE!</v>
      </c>
      <c r="BS405" s="115" t="e">
        <v>#VALUE!</v>
      </c>
      <c r="BT405" s="115" t="e">
        <v>#VALUE!</v>
      </c>
      <c r="BU405" s="115" t="e">
        <v>#VALUE!</v>
      </c>
    </row>
    <row r="406" spans="1:73" collapsed="1" x14ac:dyDescent="0.25">
      <c r="A406" s="14" t="s">
        <v>630</v>
      </c>
      <c r="B406" s="24" t="s">
        <v>406</v>
      </c>
      <c r="C406" s="16" t="s">
        <v>17</v>
      </c>
      <c r="D406" s="80">
        <v>5.6670437966101597</v>
      </c>
      <c r="E406" s="84">
        <v>130.85256557384753</v>
      </c>
      <c r="F406" s="58">
        <v>180.0928429283899</v>
      </c>
      <c r="G406" s="58">
        <v>0</v>
      </c>
      <c r="H406" s="58">
        <v>92.506531211474567</v>
      </c>
      <c r="I406" s="58">
        <v>55.124856399999999</v>
      </c>
      <c r="J406" s="58">
        <v>39.247830641365468</v>
      </c>
      <c r="K406" s="58">
        <v>61.648153310169505</v>
      </c>
      <c r="L406" s="58">
        <v>75.508838269152477</v>
      </c>
      <c r="M406" s="58">
        <v>69.298238119440441</v>
      </c>
      <c r="N406" s="58">
        <v>81.881225415687723</v>
      </c>
      <c r="O406" s="58">
        <v>44.978088808298935</v>
      </c>
      <c r="P406" s="58">
        <v>43.931350542336162</v>
      </c>
      <c r="Q406" s="58">
        <v>0.72397630242937883</v>
      </c>
      <c r="R406" s="58">
        <v>76.192979993316854</v>
      </c>
      <c r="S406" s="58">
        <v>0.72397630242937883</v>
      </c>
      <c r="T406" s="58">
        <v>0.72397630242937883</v>
      </c>
      <c r="U406" s="58">
        <f>G406+I406+K406+M406+O406+Q406+S406</f>
        <v>232.49728924276764</v>
      </c>
      <c r="V406" s="59">
        <f>H406+J406+L406+N406+P406+R406+T406</f>
        <v>409.99273237576256</v>
      </c>
      <c r="W406" s="91">
        <v>0</v>
      </c>
      <c r="X406" s="115">
        <v>0</v>
      </c>
      <c r="Y406" s="115">
        <v>0</v>
      </c>
      <c r="Z406" s="115">
        <v>0</v>
      </c>
      <c r="AA406" s="115">
        <v>0</v>
      </c>
      <c r="AB406" s="115">
        <v>0</v>
      </c>
      <c r="AC406" s="115">
        <v>0</v>
      </c>
      <c r="AD406" s="115">
        <v>0</v>
      </c>
      <c r="AE406" s="115">
        <v>0</v>
      </c>
      <c r="AF406" s="115">
        <v>13.860684958982972</v>
      </c>
      <c r="AG406" s="115">
        <v>0</v>
      </c>
      <c r="AH406" s="115">
        <v>12.582987296247282</v>
      </c>
      <c r="AI406" s="115">
        <v>0</v>
      </c>
      <c r="AJ406" s="115">
        <v>-1.0467382659627731</v>
      </c>
      <c r="AK406" s="115">
        <v>0</v>
      </c>
      <c r="AL406" s="115">
        <v>75.469003690887476</v>
      </c>
      <c r="AM406" s="115">
        <v>0</v>
      </c>
      <c r="AN406" s="115">
        <v>0</v>
      </c>
      <c r="AO406" s="115">
        <v>-76.629505452840021</v>
      </c>
      <c r="AP406" s="115">
        <v>100.8659376801549</v>
      </c>
      <c r="AR406" s="115">
        <v>0</v>
      </c>
      <c r="AS406" s="115">
        <v>0</v>
      </c>
      <c r="AT406" s="115">
        <v>0</v>
      </c>
      <c r="AU406" s="115">
        <v>0</v>
      </c>
      <c r="AV406" s="115">
        <v>0</v>
      </c>
      <c r="AW406" s="115">
        <v>0</v>
      </c>
      <c r="AX406" s="115">
        <v>0</v>
      </c>
      <c r="AY406" s="115">
        <v>43.882738861296332</v>
      </c>
      <c r="AZ406" s="115">
        <v>14.120028664576196</v>
      </c>
      <c r="BA406" s="115">
        <v>28.565647431175186</v>
      </c>
      <c r="BB406" s="115">
        <v>13.30696359867666</v>
      </c>
      <c r="BC406" s="115">
        <v>-39.958652409434961</v>
      </c>
      <c r="BD406" s="115">
        <v>-0.32276138162114876</v>
      </c>
      <c r="BE406" s="115">
        <v>-9.2760236975706185</v>
      </c>
      <c r="BF406" s="115">
        <v>76.192979993316854</v>
      </c>
      <c r="BG406" s="115">
        <v>0.72397630242937883</v>
      </c>
      <c r="BH406" s="115">
        <v>0.72397630242937883</v>
      </c>
      <c r="BI406" s="115">
        <v>23.93768648789532</v>
      </c>
      <c r="BJ406" s="115">
        <v>104.0211871773779</v>
      </c>
      <c r="BM406" s="115">
        <v>-28.254669038813631</v>
      </c>
      <c r="BN406" s="115">
        <v>28.565647431175186</v>
      </c>
      <c r="BO406" s="115">
        <v>13.30696359867666</v>
      </c>
      <c r="BP406" s="115">
        <v>-39.958652409434961</v>
      </c>
      <c r="BQ406" s="115">
        <v>-0.32276138162114876</v>
      </c>
      <c r="BR406" s="115">
        <v>-9.2760236975706185</v>
      </c>
      <c r="BS406" s="115">
        <v>76.192979993316854</v>
      </c>
      <c r="BT406" s="115">
        <v>0.72397630242937883</v>
      </c>
      <c r="BU406" s="115">
        <v>0.72397630242937883</v>
      </c>
    </row>
    <row r="407" spans="1:73" hidden="1" outlineLevel="1" x14ac:dyDescent="0.25">
      <c r="A407" s="14" t="s">
        <v>631</v>
      </c>
      <c r="B407" s="24" t="s">
        <v>409</v>
      </c>
      <c r="C407" s="16" t="s">
        <v>17</v>
      </c>
      <c r="D407" s="80" t="s">
        <v>224</v>
      </c>
      <c r="E407" s="84" t="s">
        <v>224</v>
      </c>
      <c r="F407" s="58" t="s">
        <v>224</v>
      </c>
      <c r="G407" s="58" t="s">
        <v>224</v>
      </c>
      <c r="H407" s="58" t="s">
        <v>224</v>
      </c>
      <c r="I407" s="58" t="s">
        <v>224</v>
      </c>
      <c r="J407" s="58" t="s">
        <v>224</v>
      </c>
      <c r="K407" s="58" t="s">
        <v>224</v>
      </c>
      <c r="L407" s="58" t="s">
        <v>224</v>
      </c>
      <c r="M407" s="58" t="s">
        <v>224</v>
      </c>
      <c r="N407" s="58" t="s">
        <v>224</v>
      </c>
      <c r="O407" s="58" t="s">
        <v>224</v>
      </c>
      <c r="P407" s="58" t="s">
        <v>224</v>
      </c>
      <c r="Q407" s="58" t="s">
        <v>224</v>
      </c>
      <c r="R407" s="58" t="s">
        <v>224</v>
      </c>
      <c r="S407" s="58" t="s">
        <v>224</v>
      </c>
      <c r="T407" s="58" t="s">
        <v>224</v>
      </c>
      <c r="U407" s="58" t="s">
        <v>224</v>
      </c>
      <c r="V407" s="59" t="s">
        <v>224</v>
      </c>
      <c r="W407" s="91" t="e">
        <v>#VALUE!</v>
      </c>
      <c r="X407" s="115" t="e">
        <v>#VALUE!</v>
      </c>
      <c r="Y407" s="115" t="e">
        <v>#VALUE!</v>
      </c>
      <c r="Z407" s="115" t="e">
        <v>#VALUE!</v>
      </c>
      <c r="AA407" s="115" t="e">
        <v>#VALUE!</v>
      </c>
      <c r="AB407" s="115" t="e">
        <v>#VALUE!</v>
      </c>
      <c r="AC407" s="115" t="e">
        <v>#VALUE!</v>
      </c>
      <c r="AD407" s="115" t="e">
        <v>#VALUE!</v>
      </c>
      <c r="AE407" s="115" t="e">
        <v>#VALUE!</v>
      </c>
      <c r="AF407" s="115" t="e">
        <v>#VALUE!</v>
      </c>
      <c r="AG407" s="115" t="e">
        <v>#VALUE!</v>
      </c>
      <c r="AH407" s="115" t="e">
        <v>#VALUE!</v>
      </c>
      <c r="AI407" s="115" t="e">
        <v>#VALUE!</v>
      </c>
      <c r="AJ407" s="115" t="e">
        <v>#VALUE!</v>
      </c>
      <c r="AK407" s="115" t="e">
        <v>#VALUE!</v>
      </c>
      <c r="AL407" s="115" t="e">
        <v>#VALUE!</v>
      </c>
      <c r="AM407" s="115" t="e">
        <v>#VALUE!</v>
      </c>
      <c r="AN407" s="115" t="e">
        <v>#VALUE!</v>
      </c>
      <c r="AO407" s="115" t="e">
        <v>#VALUE!</v>
      </c>
      <c r="AP407" s="115" t="e">
        <v>#VALUE!</v>
      </c>
      <c r="AR407" s="115" t="e">
        <v>#VALUE!</v>
      </c>
      <c r="AS407" s="115" t="e">
        <v>#VALUE!</v>
      </c>
      <c r="AT407" s="115" t="e">
        <v>#VALUE!</v>
      </c>
      <c r="AU407" s="115" t="e">
        <v>#VALUE!</v>
      </c>
      <c r="AV407" s="115" t="e">
        <v>#VALUE!</v>
      </c>
      <c r="AW407" s="115" t="e">
        <v>#VALUE!</v>
      </c>
      <c r="AX407" s="115" t="e">
        <v>#VALUE!</v>
      </c>
      <c r="AY407" s="115" t="e">
        <v>#VALUE!</v>
      </c>
      <c r="AZ407" s="115" t="e">
        <v>#VALUE!</v>
      </c>
      <c r="BA407" s="115" t="e">
        <v>#VALUE!</v>
      </c>
      <c r="BB407" s="115" t="e">
        <v>#VALUE!</v>
      </c>
      <c r="BC407" s="115" t="e">
        <v>#VALUE!</v>
      </c>
      <c r="BD407" s="115" t="e">
        <v>#VALUE!</v>
      </c>
      <c r="BE407" s="115" t="e">
        <v>#VALUE!</v>
      </c>
      <c r="BF407" s="115" t="e">
        <v>#VALUE!</v>
      </c>
      <c r="BG407" s="115" t="e">
        <v>#VALUE!</v>
      </c>
      <c r="BH407" s="115" t="e">
        <v>#VALUE!</v>
      </c>
      <c r="BI407" s="115" t="e">
        <v>#VALUE!</v>
      </c>
      <c r="BJ407" s="115" t="e">
        <v>#VALUE!</v>
      </c>
      <c r="BM407" s="115" t="e">
        <v>#VALUE!</v>
      </c>
      <c r="BN407" s="115" t="e">
        <v>#VALUE!</v>
      </c>
      <c r="BO407" s="115" t="e">
        <v>#VALUE!</v>
      </c>
      <c r="BP407" s="115" t="e">
        <v>#VALUE!</v>
      </c>
      <c r="BQ407" s="115" t="e">
        <v>#VALUE!</v>
      </c>
      <c r="BR407" s="115" t="e">
        <v>#VALUE!</v>
      </c>
      <c r="BS407" s="115" t="e">
        <v>#VALUE!</v>
      </c>
      <c r="BT407" s="115" t="e">
        <v>#VALUE!</v>
      </c>
      <c r="BU407" s="115" t="e">
        <v>#VALUE!</v>
      </c>
    </row>
    <row r="408" spans="1:73" collapsed="1" x14ac:dyDescent="0.25">
      <c r="A408" s="14" t="s">
        <v>632</v>
      </c>
      <c r="B408" s="24" t="s">
        <v>415</v>
      </c>
      <c r="C408" s="16" t="s">
        <v>17</v>
      </c>
      <c r="D408" s="80">
        <v>0</v>
      </c>
      <c r="E408" s="84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f>G408+I408+K408+M408+O408+Q408+S408</f>
        <v>0</v>
      </c>
      <c r="V408" s="59">
        <f>H408+J408+L408+N408+P408+R408+T408</f>
        <v>0</v>
      </c>
      <c r="W408" s="91">
        <v>0</v>
      </c>
      <c r="X408" s="115">
        <v>0</v>
      </c>
      <c r="Y408" s="115">
        <v>0</v>
      </c>
      <c r="Z408" s="115">
        <v>0</v>
      </c>
      <c r="AA408" s="115">
        <v>0</v>
      </c>
      <c r="AB408" s="115">
        <v>0</v>
      </c>
      <c r="AC408" s="115">
        <v>0</v>
      </c>
      <c r="AD408" s="115">
        <v>0</v>
      </c>
      <c r="AE408" s="115">
        <v>0</v>
      </c>
      <c r="AF408" s="115">
        <v>0</v>
      </c>
      <c r="AG408" s="115">
        <v>0</v>
      </c>
      <c r="AH408" s="115">
        <v>0</v>
      </c>
      <c r="AI408" s="115">
        <v>0</v>
      </c>
      <c r="AJ408" s="115">
        <v>0</v>
      </c>
      <c r="AK408" s="115">
        <v>0</v>
      </c>
      <c r="AL408" s="115">
        <v>0</v>
      </c>
      <c r="AM408" s="115">
        <v>0</v>
      </c>
      <c r="AN408" s="115">
        <v>0</v>
      </c>
      <c r="AO408" s="115">
        <v>0</v>
      </c>
      <c r="AP408" s="115">
        <v>0</v>
      </c>
      <c r="AR408" s="115">
        <v>0</v>
      </c>
      <c r="AS408" s="115">
        <v>0</v>
      </c>
      <c r="AT408" s="115">
        <v>0</v>
      </c>
      <c r="AU408" s="115">
        <v>0</v>
      </c>
      <c r="AV408" s="115">
        <v>0</v>
      </c>
      <c r="AW408" s="115">
        <v>0</v>
      </c>
      <c r="AX408" s="115">
        <v>0</v>
      </c>
      <c r="AY408" s="115">
        <v>0</v>
      </c>
      <c r="AZ408" s="115">
        <v>0</v>
      </c>
      <c r="BA408" s="115">
        <v>0</v>
      </c>
      <c r="BB408" s="115">
        <v>0</v>
      </c>
      <c r="BC408" s="115">
        <v>0</v>
      </c>
      <c r="BD408" s="115">
        <v>0</v>
      </c>
      <c r="BE408" s="115">
        <v>0</v>
      </c>
      <c r="BF408" s="115">
        <v>0</v>
      </c>
      <c r="BG408" s="115">
        <v>0</v>
      </c>
      <c r="BH408" s="115">
        <v>0</v>
      </c>
      <c r="BI408" s="115">
        <v>0</v>
      </c>
      <c r="BJ408" s="115">
        <v>0</v>
      </c>
      <c r="BM408" s="115">
        <v>0</v>
      </c>
      <c r="BN408" s="115">
        <v>0</v>
      </c>
      <c r="BO408" s="115">
        <v>0</v>
      </c>
      <c r="BP408" s="115">
        <v>0</v>
      </c>
      <c r="BQ408" s="115">
        <v>0</v>
      </c>
      <c r="BR408" s="115">
        <v>0</v>
      </c>
      <c r="BS408" s="115">
        <v>0</v>
      </c>
      <c r="BT408" s="115">
        <v>0</v>
      </c>
      <c r="BU408" s="115">
        <v>0</v>
      </c>
    </row>
    <row r="409" spans="1:73" hidden="1" outlineLevel="1" x14ac:dyDescent="0.25">
      <c r="A409" s="14" t="s">
        <v>633</v>
      </c>
      <c r="B409" s="24" t="s">
        <v>417</v>
      </c>
      <c r="C409" s="16" t="s">
        <v>17</v>
      </c>
      <c r="D409" s="80" t="s">
        <v>224</v>
      </c>
      <c r="E409" s="84" t="s">
        <v>224</v>
      </c>
      <c r="F409" s="58" t="s">
        <v>224</v>
      </c>
      <c r="G409" s="58" t="s">
        <v>224</v>
      </c>
      <c r="H409" s="58" t="s">
        <v>224</v>
      </c>
      <c r="I409" s="58" t="s">
        <v>224</v>
      </c>
      <c r="J409" s="58" t="s">
        <v>224</v>
      </c>
      <c r="K409" s="58" t="s">
        <v>224</v>
      </c>
      <c r="L409" s="58" t="s">
        <v>224</v>
      </c>
      <c r="M409" s="58" t="s">
        <v>224</v>
      </c>
      <c r="N409" s="58" t="s">
        <v>224</v>
      </c>
      <c r="O409" s="58" t="s">
        <v>224</v>
      </c>
      <c r="P409" s="58" t="s">
        <v>224</v>
      </c>
      <c r="Q409" s="58" t="s">
        <v>224</v>
      </c>
      <c r="R409" s="58" t="s">
        <v>224</v>
      </c>
      <c r="S409" s="58" t="s">
        <v>224</v>
      </c>
      <c r="T409" s="58" t="s">
        <v>224</v>
      </c>
      <c r="U409" s="58" t="s">
        <v>224</v>
      </c>
      <c r="V409" s="59" t="s">
        <v>224</v>
      </c>
      <c r="W409" s="91" t="e">
        <v>#VALUE!</v>
      </c>
      <c r="X409" s="115" t="e">
        <v>#VALUE!</v>
      </c>
      <c r="Y409" s="115" t="e">
        <v>#VALUE!</v>
      </c>
      <c r="Z409" s="115" t="e">
        <v>#VALUE!</v>
      </c>
      <c r="AA409" s="115" t="e">
        <v>#VALUE!</v>
      </c>
      <c r="AB409" s="115" t="e">
        <v>#VALUE!</v>
      </c>
      <c r="AC409" s="115" t="e">
        <v>#VALUE!</v>
      </c>
      <c r="AD409" s="115" t="e">
        <v>#VALUE!</v>
      </c>
      <c r="AE409" s="115" t="e">
        <v>#VALUE!</v>
      </c>
      <c r="AF409" s="115" t="e">
        <v>#VALUE!</v>
      </c>
      <c r="AG409" s="115" t="e">
        <v>#VALUE!</v>
      </c>
      <c r="AH409" s="115" t="e">
        <v>#VALUE!</v>
      </c>
      <c r="AI409" s="115" t="e">
        <v>#VALUE!</v>
      </c>
      <c r="AJ409" s="115" t="e">
        <v>#VALUE!</v>
      </c>
      <c r="AK409" s="115" t="e">
        <v>#VALUE!</v>
      </c>
      <c r="AL409" s="115" t="e">
        <v>#VALUE!</v>
      </c>
      <c r="AM409" s="115" t="e">
        <v>#VALUE!</v>
      </c>
      <c r="AN409" s="115" t="e">
        <v>#VALUE!</v>
      </c>
      <c r="AO409" s="115" t="e">
        <v>#VALUE!</v>
      </c>
      <c r="AP409" s="115" t="e">
        <v>#VALUE!</v>
      </c>
      <c r="AR409" s="115" t="e">
        <v>#VALUE!</v>
      </c>
      <c r="AS409" s="115" t="e">
        <v>#VALUE!</v>
      </c>
      <c r="AT409" s="115" t="e">
        <v>#VALUE!</v>
      </c>
      <c r="AU409" s="115" t="e">
        <v>#VALUE!</v>
      </c>
      <c r="AV409" s="115" t="e">
        <v>#VALUE!</v>
      </c>
      <c r="AW409" s="115" t="e">
        <v>#VALUE!</v>
      </c>
      <c r="AX409" s="115" t="e">
        <v>#VALUE!</v>
      </c>
      <c r="AY409" s="115" t="e">
        <v>#VALUE!</v>
      </c>
      <c r="AZ409" s="115" t="e">
        <v>#VALUE!</v>
      </c>
      <c r="BA409" s="115" t="e">
        <v>#VALUE!</v>
      </c>
      <c r="BB409" s="115" t="e">
        <v>#VALUE!</v>
      </c>
      <c r="BC409" s="115" t="e">
        <v>#VALUE!</v>
      </c>
      <c r="BD409" s="115" t="e">
        <v>#VALUE!</v>
      </c>
      <c r="BE409" s="115" t="e">
        <v>#VALUE!</v>
      </c>
      <c r="BF409" s="115" t="e">
        <v>#VALUE!</v>
      </c>
      <c r="BG409" s="115" t="e">
        <v>#VALUE!</v>
      </c>
      <c r="BH409" s="115" t="e">
        <v>#VALUE!</v>
      </c>
      <c r="BI409" s="115" t="e">
        <v>#VALUE!</v>
      </c>
      <c r="BJ409" s="115" t="e">
        <v>#VALUE!</v>
      </c>
      <c r="BM409" s="115" t="e">
        <v>#VALUE!</v>
      </c>
      <c r="BN409" s="115" t="e">
        <v>#VALUE!</v>
      </c>
      <c r="BO409" s="115" t="e">
        <v>#VALUE!</v>
      </c>
      <c r="BP409" s="115" t="e">
        <v>#VALUE!</v>
      </c>
      <c r="BQ409" s="115" t="e">
        <v>#VALUE!</v>
      </c>
      <c r="BR409" s="115" t="e">
        <v>#VALUE!</v>
      </c>
      <c r="BS409" s="115" t="e">
        <v>#VALUE!</v>
      </c>
      <c r="BT409" s="115" t="e">
        <v>#VALUE!</v>
      </c>
      <c r="BU409" s="115" t="e">
        <v>#VALUE!</v>
      </c>
    </row>
    <row r="410" spans="1:73" ht="31.5" hidden="1" outlineLevel="1" x14ac:dyDescent="0.25">
      <c r="A410" s="14" t="s">
        <v>634</v>
      </c>
      <c r="B410" s="24" t="s">
        <v>420</v>
      </c>
      <c r="C410" s="16" t="s">
        <v>17</v>
      </c>
      <c r="D410" s="80" t="s">
        <v>224</v>
      </c>
      <c r="E410" s="84" t="s">
        <v>224</v>
      </c>
      <c r="F410" s="58" t="s">
        <v>224</v>
      </c>
      <c r="G410" s="58" t="s">
        <v>224</v>
      </c>
      <c r="H410" s="58" t="s">
        <v>224</v>
      </c>
      <c r="I410" s="58" t="s">
        <v>224</v>
      </c>
      <c r="J410" s="58" t="s">
        <v>224</v>
      </c>
      <c r="K410" s="58" t="s">
        <v>224</v>
      </c>
      <c r="L410" s="58" t="s">
        <v>224</v>
      </c>
      <c r="M410" s="58" t="s">
        <v>224</v>
      </c>
      <c r="N410" s="58" t="s">
        <v>224</v>
      </c>
      <c r="O410" s="58" t="s">
        <v>224</v>
      </c>
      <c r="P410" s="58" t="s">
        <v>224</v>
      </c>
      <c r="Q410" s="58" t="s">
        <v>224</v>
      </c>
      <c r="R410" s="58" t="s">
        <v>224</v>
      </c>
      <c r="S410" s="58" t="s">
        <v>224</v>
      </c>
      <c r="T410" s="58" t="s">
        <v>224</v>
      </c>
      <c r="U410" s="58" t="s">
        <v>224</v>
      </c>
      <c r="V410" s="59" t="s">
        <v>224</v>
      </c>
      <c r="W410" s="91" t="e">
        <v>#VALUE!</v>
      </c>
      <c r="X410" s="115" t="e">
        <v>#VALUE!</v>
      </c>
      <c r="Y410" s="115" t="e">
        <v>#VALUE!</v>
      </c>
      <c r="Z410" s="115" t="e">
        <v>#VALUE!</v>
      </c>
      <c r="AA410" s="115" t="e">
        <v>#VALUE!</v>
      </c>
      <c r="AB410" s="115" t="e">
        <v>#VALUE!</v>
      </c>
      <c r="AC410" s="115" t="e">
        <v>#VALUE!</v>
      </c>
      <c r="AD410" s="115" t="e">
        <v>#VALUE!</v>
      </c>
      <c r="AE410" s="115" t="e">
        <v>#VALUE!</v>
      </c>
      <c r="AF410" s="115" t="e">
        <v>#VALUE!</v>
      </c>
      <c r="AG410" s="115" t="e">
        <v>#VALUE!</v>
      </c>
      <c r="AH410" s="115" t="e">
        <v>#VALUE!</v>
      </c>
      <c r="AI410" s="115" t="e">
        <v>#VALUE!</v>
      </c>
      <c r="AJ410" s="115" t="e">
        <v>#VALUE!</v>
      </c>
      <c r="AK410" s="115" t="e">
        <v>#VALUE!</v>
      </c>
      <c r="AL410" s="115" t="e">
        <v>#VALUE!</v>
      </c>
      <c r="AM410" s="115" t="e">
        <v>#VALUE!</v>
      </c>
      <c r="AN410" s="115" t="e">
        <v>#VALUE!</v>
      </c>
      <c r="AO410" s="115" t="e">
        <v>#VALUE!</v>
      </c>
      <c r="AP410" s="115" t="e">
        <v>#VALUE!</v>
      </c>
      <c r="AR410" s="115" t="e">
        <v>#VALUE!</v>
      </c>
      <c r="AS410" s="115" t="e">
        <v>#VALUE!</v>
      </c>
      <c r="AT410" s="115" t="e">
        <v>#VALUE!</v>
      </c>
      <c r="AU410" s="115" t="e">
        <v>#VALUE!</v>
      </c>
      <c r="AV410" s="115" t="e">
        <v>#VALUE!</v>
      </c>
      <c r="AW410" s="115" t="e">
        <v>#VALUE!</v>
      </c>
      <c r="AX410" s="115" t="e">
        <v>#VALUE!</v>
      </c>
      <c r="AY410" s="115" t="e">
        <v>#VALUE!</v>
      </c>
      <c r="AZ410" s="115" t="e">
        <v>#VALUE!</v>
      </c>
      <c r="BA410" s="115" t="e">
        <v>#VALUE!</v>
      </c>
      <c r="BB410" s="115" t="e">
        <v>#VALUE!</v>
      </c>
      <c r="BC410" s="115" t="e">
        <v>#VALUE!</v>
      </c>
      <c r="BD410" s="115" t="e">
        <v>#VALUE!</v>
      </c>
      <c r="BE410" s="115" t="e">
        <v>#VALUE!</v>
      </c>
      <c r="BF410" s="115" t="e">
        <v>#VALUE!</v>
      </c>
      <c r="BG410" s="115" t="e">
        <v>#VALUE!</v>
      </c>
      <c r="BH410" s="115" t="e">
        <v>#VALUE!</v>
      </c>
      <c r="BI410" s="115" t="e">
        <v>#VALUE!</v>
      </c>
      <c r="BJ410" s="115" t="e">
        <v>#VALUE!</v>
      </c>
      <c r="BM410" s="115" t="e">
        <v>#VALUE!</v>
      </c>
      <c r="BN410" s="115" t="e">
        <v>#VALUE!</v>
      </c>
      <c r="BO410" s="115" t="e">
        <v>#VALUE!</v>
      </c>
      <c r="BP410" s="115" t="e">
        <v>#VALUE!</v>
      </c>
      <c r="BQ410" s="115" t="e">
        <v>#VALUE!</v>
      </c>
      <c r="BR410" s="115" t="e">
        <v>#VALUE!</v>
      </c>
      <c r="BS410" s="115" t="e">
        <v>#VALUE!</v>
      </c>
      <c r="BT410" s="115" t="e">
        <v>#VALUE!</v>
      </c>
      <c r="BU410" s="115" t="e">
        <v>#VALUE!</v>
      </c>
    </row>
    <row r="411" spans="1:73" hidden="1" outlineLevel="1" x14ac:dyDescent="0.25">
      <c r="A411" s="14" t="s">
        <v>635</v>
      </c>
      <c r="B411" s="25" t="s">
        <v>41</v>
      </c>
      <c r="C411" s="16" t="s">
        <v>17</v>
      </c>
      <c r="D411" s="80" t="s">
        <v>224</v>
      </c>
      <c r="E411" s="84" t="s">
        <v>224</v>
      </c>
      <c r="F411" s="58" t="s">
        <v>224</v>
      </c>
      <c r="G411" s="58" t="s">
        <v>224</v>
      </c>
      <c r="H411" s="58" t="s">
        <v>224</v>
      </c>
      <c r="I411" s="58" t="s">
        <v>224</v>
      </c>
      <c r="J411" s="58" t="s">
        <v>224</v>
      </c>
      <c r="K411" s="58" t="s">
        <v>224</v>
      </c>
      <c r="L411" s="58" t="s">
        <v>224</v>
      </c>
      <c r="M411" s="58" t="s">
        <v>224</v>
      </c>
      <c r="N411" s="58" t="s">
        <v>224</v>
      </c>
      <c r="O411" s="58" t="s">
        <v>224</v>
      </c>
      <c r="P411" s="58" t="s">
        <v>224</v>
      </c>
      <c r="Q411" s="58" t="s">
        <v>224</v>
      </c>
      <c r="R411" s="58" t="s">
        <v>224</v>
      </c>
      <c r="S411" s="58" t="s">
        <v>224</v>
      </c>
      <c r="T411" s="58" t="s">
        <v>224</v>
      </c>
      <c r="U411" s="58" t="s">
        <v>224</v>
      </c>
      <c r="V411" s="59" t="s">
        <v>224</v>
      </c>
      <c r="W411" s="91" t="e">
        <v>#VALUE!</v>
      </c>
      <c r="X411" s="115" t="e">
        <v>#VALUE!</v>
      </c>
      <c r="Y411" s="115" t="e">
        <v>#VALUE!</v>
      </c>
      <c r="Z411" s="115" t="e">
        <v>#VALUE!</v>
      </c>
      <c r="AA411" s="115" t="e">
        <v>#VALUE!</v>
      </c>
      <c r="AB411" s="115" t="e">
        <v>#VALUE!</v>
      </c>
      <c r="AC411" s="115" t="e">
        <v>#VALUE!</v>
      </c>
      <c r="AD411" s="115" t="e">
        <v>#VALUE!</v>
      </c>
      <c r="AE411" s="115" t="e">
        <v>#VALUE!</v>
      </c>
      <c r="AF411" s="115" t="e">
        <v>#VALUE!</v>
      </c>
      <c r="AG411" s="115" t="e">
        <v>#VALUE!</v>
      </c>
      <c r="AH411" s="115" t="e">
        <v>#VALUE!</v>
      </c>
      <c r="AI411" s="115" t="e">
        <v>#VALUE!</v>
      </c>
      <c r="AJ411" s="115" t="e">
        <v>#VALUE!</v>
      </c>
      <c r="AK411" s="115" t="e">
        <v>#VALUE!</v>
      </c>
      <c r="AL411" s="115" t="e">
        <v>#VALUE!</v>
      </c>
      <c r="AM411" s="115" t="e">
        <v>#VALUE!</v>
      </c>
      <c r="AN411" s="115" t="e">
        <v>#VALUE!</v>
      </c>
      <c r="AO411" s="115" t="e">
        <v>#VALUE!</v>
      </c>
      <c r="AP411" s="115" t="e">
        <v>#VALUE!</v>
      </c>
      <c r="AR411" s="115" t="e">
        <v>#VALUE!</v>
      </c>
      <c r="AS411" s="115" t="e">
        <v>#VALUE!</v>
      </c>
      <c r="AT411" s="115" t="e">
        <v>#VALUE!</v>
      </c>
      <c r="AU411" s="115" t="e">
        <v>#VALUE!</v>
      </c>
      <c r="AV411" s="115" t="e">
        <v>#VALUE!</v>
      </c>
      <c r="AW411" s="115" t="e">
        <v>#VALUE!</v>
      </c>
      <c r="AX411" s="115" t="e">
        <v>#VALUE!</v>
      </c>
      <c r="AY411" s="115" t="e">
        <v>#VALUE!</v>
      </c>
      <c r="AZ411" s="115" t="e">
        <v>#VALUE!</v>
      </c>
      <c r="BA411" s="115" t="e">
        <v>#VALUE!</v>
      </c>
      <c r="BB411" s="115" t="e">
        <v>#VALUE!</v>
      </c>
      <c r="BC411" s="115" t="e">
        <v>#VALUE!</v>
      </c>
      <c r="BD411" s="115" t="e">
        <v>#VALUE!</v>
      </c>
      <c r="BE411" s="115" t="e">
        <v>#VALUE!</v>
      </c>
      <c r="BF411" s="115" t="e">
        <v>#VALUE!</v>
      </c>
      <c r="BG411" s="115" t="e">
        <v>#VALUE!</v>
      </c>
      <c r="BH411" s="115" t="e">
        <v>#VALUE!</v>
      </c>
      <c r="BI411" s="115" t="e">
        <v>#VALUE!</v>
      </c>
      <c r="BJ411" s="115" t="e">
        <v>#VALUE!</v>
      </c>
      <c r="BM411" s="115" t="e">
        <v>#VALUE!</v>
      </c>
      <c r="BN411" s="115" t="e">
        <v>#VALUE!</v>
      </c>
      <c r="BO411" s="115" t="e">
        <v>#VALUE!</v>
      </c>
      <c r="BP411" s="115" t="e">
        <v>#VALUE!</v>
      </c>
      <c r="BQ411" s="115" t="e">
        <v>#VALUE!</v>
      </c>
      <c r="BR411" s="115" t="e">
        <v>#VALUE!</v>
      </c>
      <c r="BS411" s="115" t="e">
        <v>#VALUE!</v>
      </c>
      <c r="BT411" s="115" t="e">
        <v>#VALUE!</v>
      </c>
      <c r="BU411" s="115" t="e">
        <v>#VALUE!</v>
      </c>
    </row>
    <row r="412" spans="1:73" hidden="1" outlineLevel="1" x14ac:dyDescent="0.25">
      <c r="A412" s="14" t="s">
        <v>636</v>
      </c>
      <c r="B412" s="128" t="s">
        <v>43</v>
      </c>
      <c r="C412" s="16" t="s">
        <v>17</v>
      </c>
      <c r="D412" s="80" t="s">
        <v>224</v>
      </c>
      <c r="E412" s="84" t="s">
        <v>224</v>
      </c>
      <c r="F412" s="58" t="s">
        <v>224</v>
      </c>
      <c r="G412" s="58" t="s">
        <v>224</v>
      </c>
      <c r="H412" s="58" t="s">
        <v>224</v>
      </c>
      <c r="I412" s="58" t="s">
        <v>224</v>
      </c>
      <c r="J412" s="58" t="s">
        <v>224</v>
      </c>
      <c r="K412" s="58" t="s">
        <v>224</v>
      </c>
      <c r="L412" s="58" t="s">
        <v>224</v>
      </c>
      <c r="M412" s="58" t="s">
        <v>224</v>
      </c>
      <c r="N412" s="58" t="s">
        <v>224</v>
      </c>
      <c r="O412" s="58" t="s">
        <v>224</v>
      </c>
      <c r="P412" s="58" t="s">
        <v>224</v>
      </c>
      <c r="Q412" s="58" t="s">
        <v>224</v>
      </c>
      <c r="R412" s="58" t="s">
        <v>224</v>
      </c>
      <c r="S412" s="58" t="s">
        <v>224</v>
      </c>
      <c r="T412" s="58" t="s">
        <v>224</v>
      </c>
      <c r="U412" s="58" t="s">
        <v>224</v>
      </c>
      <c r="V412" s="59" t="s">
        <v>224</v>
      </c>
      <c r="W412" s="91" t="e">
        <v>#VALUE!</v>
      </c>
      <c r="X412" s="115" t="e">
        <v>#VALUE!</v>
      </c>
      <c r="Y412" s="115" t="e">
        <v>#VALUE!</v>
      </c>
      <c r="Z412" s="115" t="e">
        <v>#VALUE!</v>
      </c>
      <c r="AA412" s="115" t="e">
        <v>#VALUE!</v>
      </c>
      <c r="AB412" s="115" t="e">
        <v>#VALUE!</v>
      </c>
      <c r="AC412" s="115" t="e">
        <v>#VALUE!</v>
      </c>
      <c r="AD412" s="115" t="e">
        <v>#VALUE!</v>
      </c>
      <c r="AE412" s="115" t="e">
        <v>#VALUE!</v>
      </c>
      <c r="AF412" s="115" t="e">
        <v>#VALUE!</v>
      </c>
      <c r="AG412" s="115" t="e">
        <v>#VALUE!</v>
      </c>
      <c r="AH412" s="115" t="e">
        <v>#VALUE!</v>
      </c>
      <c r="AI412" s="115" t="e">
        <v>#VALUE!</v>
      </c>
      <c r="AJ412" s="115" t="e">
        <v>#VALUE!</v>
      </c>
      <c r="AK412" s="115" t="e">
        <v>#VALUE!</v>
      </c>
      <c r="AL412" s="115" t="e">
        <v>#VALUE!</v>
      </c>
      <c r="AM412" s="115" t="e">
        <v>#VALUE!</v>
      </c>
      <c r="AN412" s="115" t="e">
        <v>#VALUE!</v>
      </c>
      <c r="AO412" s="115" t="e">
        <v>#VALUE!</v>
      </c>
      <c r="AP412" s="115" t="e">
        <v>#VALUE!</v>
      </c>
      <c r="AR412" s="115" t="e">
        <v>#VALUE!</v>
      </c>
      <c r="AS412" s="115" t="e">
        <v>#VALUE!</v>
      </c>
      <c r="AT412" s="115" t="e">
        <v>#VALUE!</v>
      </c>
      <c r="AU412" s="115" t="e">
        <v>#VALUE!</v>
      </c>
      <c r="AV412" s="115" t="e">
        <v>#VALUE!</v>
      </c>
      <c r="AW412" s="115" t="e">
        <v>#VALUE!</v>
      </c>
      <c r="AX412" s="115" t="e">
        <v>#VALUE!</v>
      </c>
      <c r="AY412" s="115" t="e">
        <v>#VALUE!</v>
      </c>
      <c r="AZ412" s="115" t="e">
        <v>#VALUE!</v>
      </c>
      <c r="BA412" s="115" t="e">
        <v>#VALUE!</v>
      </c>
      <c r="BB412" s="115" t="e">
        <v>#VALUE!</v>
      </c>
      <c r="BC412" s="115" t="e">
        <v>#VALUE!</v>
      </c>
      <c r="BD412" s="115" t="e">
        <v>#VALUE!</v>
      </c>
      <c r="BE412" s="115" t="e">
        <v>#VALUE!</v>
      </c>
      <c r="BF412" s="115" t="e">
        <v>#VALUE!</v>
      </c>
      <c r="BG412" s="115" t="e">
        <v>#VALUE!</v>
      </c>
      <c r="BH412" s="115" t="e">
        <v>#VALUE!</v>
      </c>
      <c r="BI412" s="115" t="e">
        <v>#VALUE!</v>
      </c>
      <c r="BJ412" s="115" t="e">
        <v>#VALUE!</v>
      </c>
      <c r="BM412" s="115" t="e">
        <v>#VALUE!</v>
      </c>
      <c r="BN412" s="115" t="e">
        <v>#VALUE!</v>
      </c>
      <c r="BO412" s="115" t="e">
        <v>#VALUE!</v>
      </c>
      <c r="BP412" s="115" t="e">
        <v>#VALUE!</v>
      </c>
      <c r="BQ412" s="115" t="e">
        <v>#VALUE!</v>
      </c>
      <c r="BR412" s="115" t="e">
        <v>#VALUE!</v>
      </c>
      <c r="BS412" s="115" t="e">
        <v>#VALUE!</v>
      </c>
      <c r="BT412" s="115" t="e">
        <v>#VALUE!</v>
      </c>
      <c r="BU412" s="115" t="e">
        <v>#VALUE!</v>
      </c>
    </row>
    <row r="413" spans="1:73" collapsed="1" x14ac:dyDescent="0.25">
      <c r="A413" s="14" t="s">
        <v>637</v>
      </c>
      <c r="B413" s="22" t="s">
        <v>638</v>
      </c>
      <c r="C413" s="16" t="s">
        <v>17</v>
      </c>
      <c r="D413" s="80">
        <v>0</v>
      </c>
      <c r="E413" s="83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f>G413+I413+K413+M413+O413+Q413+S413</f>
        <v>0</v>
      </c>
      <c r="V413" s="59">
        <f>H413+J413+L413+N413+P413+R413+T413</f>
        <v>0</v>
      </c>
      <c r="W413" s="91">
        <v>0</v>
      </c>
      <c r="X413" s="115">
        <v>0</v>
      </c>
      <c r="Y413" s="115">
        <v>0</v>
      </c>
      <c r="Z413" s="115">
        <v>0</v>
      </c>
      <c r="AA413" s="115">
        <v>0</v>
      </c>
      <c r="AB413" s="115">
        <v>0</v>
      </c>
      <c r="AC413" s="115">
        <v>0</v>
      </c>
      <c r="AD413" s="115">
        <v>0</v>
      </c>
      <c r="AE413" s="115">
        <v>0</v>
      </c>
      <c r="AF413" s="115">
        <v>0</v>
      </c>
      <c r="AG413" s="115">
        <v>0</v>
      </c>
      <c r="AH413" s="115">
        <v>0</v>
      </c>
      <c r="AI413" s="115">
        <v>0</v>
      </c>
      <c r="AJ413" s="115">
        <v>0</v>
      </c>
      <c r="AK413" s="115">
        <v>0</v>
      </c>
      <c r="AL413" s="115">
        <v>0</v>
      </c>
      <c r="AM413" s="115">
        <v>0</v>
      </c>
      <c r="AN413" s="115">
        <v>0</v>
      </c>
      <c r="AO413" s="115">
        <v>0</v>
      </c>
      <c r="AP413" s="115">
        <v>0</v>
      </c>
      <c r="AR413" s="115">
        <v>0</v>
      </c>
      <c r="AS413" s="115">
        <v>0</v>
      </c>
      <c r="AT413" s="115">
        <v>0</v>
      </c>
      <c r="AU413" s="115">
        <v>0</v>
      </c>
      <c r="AV413" s="115">
        <v>0</v>
      </c>
      <c r="AW413" s="115">
        <v>0</v>
      </c>
      <c r="AX413" s="115">
        <v>0</v>
      </c>
      <c r="AY413" s="115">
        <v>0</v>
      </c>
      <c r="AZ413" s="115">
        <v>0</v>
      </c>
      <c r="BA413" s="115">
        <v>0</v>
      </c>
      <c r="BB413" s="115">
        <v>0</v>
      </c>
      <c r="BC413" s="115">
        <v>0</v>
      </c>
      <c r="BD413" s="115">
        <v>0</v>
      </c>
      <c r="BE413" s="115">
        <v>0</v>
      </c>
      <c r="BF413" s="115">
        <v>0</v>
      </c>
      <c r="BG413" s="115">
        <v>0</v>
      </c>
      <c r="BH413" s="115">
        <v>0</v>
      </c>
      <c r="BI413" s="115">
        <v>0</v>
      </c>
      <c r="BJ413" s="115">
        <v>0</v>
      </c>
      <c r="BM413" s="115">
        <v>0</v>
      </c>
      <c r="BN413" s="115">
        <v>0</v>
      </c>
      <c r="BO413" s="115">
        <v>0</v>
      </c>
      <c r="BP413" s="115">
        <v>0</v>
      </c>
      <c r="BQ413" s="115">
        <v>0</v>
      </c>
      <c r="BR413" s="115">
        <v>0</v>
      </c>
      <c r="BS413" s="115">
        <v>0</v>
      </c>
      <c r="BT413" s="115">
        <v>0</v>
      </c>
      <c r="BU413" s="115">
        <v>0</v>
      </c>
    </row>
    <row r="414" spans="1:73" x14ac:dyDescent="0.25">
      <c r="A414" s="14" t="s">
        <v>639</v>
      </c>
      <c r="B414" s="22" t="s">
        <v>640</v>
      </c>
      <c r="C414" s="16" t="s">
        <v>17</v>
      </c>
      <c r="D414" s="80">
        <f>D420+D422</f>
        <v>0</v>
      </c>
      <c r="E414" s="83">
        <f>E420+E422</f>
        <v>0</v>
      </c>
      <c r="F414" s="58">
        <f>F420+F422</f>
        <v>0</v>
      </c>
      <c r="G414" s="58">
        <f>G420+G422</f>
        <v>0</v>
      </c>
      <c r="H414" s="58">
        <f>H420+H422</f>
        <v>0</v>
      </c>
      <c r="I414" s="58">
        <v>0</v>
      </c>
      <c r="J414" s="58">
        <f t="shared" ref="J414:T414" si="61">J420+J422</f>
        <v>0</v>
      </c>
      <c r="K414" s="58">
        <v>0</v>
      </c>
      <c r="L414" s="58">
        <f t="shared" si="61"/>
        <v>0</v>
      </c>
      <c r="M414" s="58">
        <v>0</v>
      </c>
      <c r="N414" s="58">
        <f t="shared" si="61"/>
        <v>0</v>
      </c>
      <c r="O414" s="58">
        <v>0</v>
      </c>
      <c r="P414" s="58">
        <f t="shared" si="61"/>
        <v>0</v>
      </c>
      <c r="Q414" s="58">
        <v>0</v>
      </c>
      <c r="R414" s="58">
        <f t="shared" si="61"/>
        <v>0</v>
      </c>
      <c r="S414" s="58">
        <v>0</v>
      </c>
      <c r="T414" s="58">
        <f t="shared" si="61"/>
        <v>0</v>
      </c>
      <c r="U414" s="58">
        <f>G414+I414+K414+M414+O414+Q414+S414</f>
        <v>0</v>
      </c>
      <c r="V414" s="59">
        <f>H414+J414+L414+N414+P414+R414+T414</f>
        <v>0</v>
      </c>
      <c r="W414" s="91">
        <v>0</v>
      </c>
      <c r="X414" s="115">
        <v>0</v>
      </c>
      <c r="Y414" s="115">
        <v>0</v>
      </c>
      <c r="Z414" s="115">
        <v>0</v>
      </c>
      <c r="AA414" s="115">
        <v>0</v>
      </c>
      <c r="AB414" s="115">
        <v>0</v>
      </c>
      <c r="AC414" s="115">
        <v>0</v>
      </c>
      <c r="AD414" s="115">
        <v>0</v>
      </c>
      <c r="AE414" s="115">
        <v>0</v>
      </c>
      <c r="AF414" s="115">
        <v>0</v>
      </c>
      <c r="AG414" s="115">
        <v>0</v>
      </c>
      <c r="AH414" s="115">
        <v>0</v>
      </c>
      <c r="AI414" s="115">
        <v>0</v>
      </c>
      <c r="AJ414" s="115">
        <v>0</v>
      </c>
      <c r="AK414" s="115">
        <v>0</v>
      </c>
      <c r="AL414" s="115">
        <v>0</v>
      </c>
      <c r="AM414" s="115">
        <v>0</v>
      </c>
      <c r="AN414" s="115">
        <v>0</v>
      </c>
      <c r="AO414" s="115">
        <v>0</v>
      </c>
      <c r="AP414" s="115">
        <v>0</v>
      </c>
      <c r="AR414" s="115">
        <v>0</v>
      </c>
      <c r="AS414" s="115">
        <v>0</v>
      </c>
      <c r="AT414" s="115">
        <v>0</v>
      </c>
      <c r="AU414" s="115">
        <v>0</v>
      </c>
      <c r="AV414" s="115">
        <v>0</v>
      </c>
      <c r="AW414" s="115">
        <v>0</v>
      </c>
      <c r="AX414" s="115">
        <v>0</v>
      </c>
      <c r="AY414" s="115">
        <v>0</v>
      </c>
      <c r="AZ414" s="115">
        <v>0</v>
      </c>
      <c r="BA414" s="115">
        <v>0</v>
      </c>
      <c r="BB414" s="115">
        <v>0</v>
      </c>
      <c r="BC414" s="115">
        <v>0</v>
      </c>
      <c r="BD414" s="115">
        <v>0</v>
      </c>
      <c r="BE414" s="115">
        <v>0</v>
      </c>
      <c r="BF414" s="115">
        <v>0</v>
      </c>
      <c r="BG414" s="115">
        <v>0</v>
      </c>
      <c r="BH414" s="115">
        <v>0</v>
      </c>
      <c r="BI414" s="115">
        <v>0</v>
      </c>
      <c r="BJ414" s="115">
        <v>0</v>
      </c>
      <c r="BM414" s="115">
        <v>0</v>
      </c>
      <c r="BN414" s="115">
        <v>0</v>
      </c>
      <c r="BO414" s="115">
        <v>0</v>
      </c>
      <c r="BP414" s="115">
        <v>0</v>
      </c>
      <c r="BQ414" s="115">
        <v>0</v>
      </c>
      <c r="BR414" s="115">
        <v>0</v>
      </c>
      <c r="BS414" s="115">
        <v>0</v>
      </c>
      <c r="BT414" s="115">
        <v>0</v>
      </c>
      <c r="BU414" s="115">
        <v>0</v>
      </c>
    </row>
    <row r="415" spans="1:73" hidden="1" outlineLevel="1" x14ac:dyDescent="0.25">
      <c r="A415" s="14" t="s">
        <v>641</v>
      </c>
      <c r="B415" s="24" t="s">
        <v>625</v>
      </c>
      <c r="C415" s="16" t="s">
        <v>17</v>
      </c>
      <c r="D415" s="80" t="s">
        <v>224</v>
      </c>
      <c r="E415" s="83" t="s">
        <v>224</v>
      </c>
      <c r="F415" s="58" t="s">
        <v>224</v>
      </c>
      <c r="G415" s="58" t="s">
        <v>224</v>
      </c>
      <c r="H415" s="58" t="s">
        <v>224</v>
      </c>
      <c r="I415" s="58" t="s">
        <v>224</v>
      </c>
      <c r="J415" s="58" t="s">
        <v>224</v>
      </c>
      <c r="K415" s="58" t="s">
        <v>224</v>
      </c>
      <c r="L415" s="58" t="s">
        <v>224</v>
      </c>
      <c r="M415" s="58" t="s">
        <v>224</v>
      </c>
      <c r="N415" s="58" t="s">
        <v>224</v>
      </c>
      <c r="O415" s="58" t="s">
        <v>224</v>
      </c>
      <c r="P415" s="58" t="s">
        <v>224</v>
      </c>
      <c r="Q415" s="58" t="s">
        <v>224</v>
      </c>
      <c r="R415" s="58" t="s">
        <v>224</v>
      </c>
      <c r="S415" s="58" t="s">
        <v>224</v>
      </c>
      <c r="T415" s="58" t="s">
        <v>224</v>
      </c>
      <c r="U415" s="58" t="s">
        <v>224</v>
      </c>
      <c r="V415" s="59" t="s">
        <v>224</v>
      </c>
      <c r="W415" s="91" t="e">
        <v>#VALUE!</v>
      </c>
      <c r="X415" s="115" t="e">
        <v>#VALUE!</v>
      </c>
      <c r="Y415" s="115" t="e">
        <v>#VALUE!</v>
      </c>
      <c r="Z415" s="115" t="e">
        <v>#VALUE!</v>
      </c>
      <c r="AA415" s="115" t="e">
        <v>#VALUE!</v>
      </c>
      <c r="AB415" s="115" t="e">
        <v>#VALUE!</v>
      </c>
      <c r="AC415" s="115" t="e">
        <v>#VALUE!</v>
      </c>
      <c r="AD415" s="115" t="e">
        <v>#VALUE!</v>
      </c>
      <c r="AE415" s="115" t="e">
        <v>#VALUE!</v>
      </c>
      <c r="AF415" s="115" t="e">
        <v>#VALUE!</v>
      </c>
      <c r="AG415" s="115" t="e">
        <v>#VALUE!</v>
      </c>
      <c r="AH415" s="115" t="e">
        <v>#VALUE!</v>
      </c>
      <c r="AI415" s="115" t="e">
        <v>#VALUE!</v>
      </c>
      <c r="AJ415" s="115" t="e">
        <v>#VALUE!</v>
      </c>
      <c r="AK415" s="115" t="e">
        <v>#VALUE!</v>
      </c>
      <c r="AL415" s="115" t="e">
        <v>#VALUE!</v>
      </c>
      <c r="AM415" s="115" t="e">
        <v>#VALUE!</v>
      </c>
      <c r="AN415" s="115" t="e">
        <v>#VALUE!</v>
      </c>
      <c r="AO415" s="115" t="e">
        <v>#VALUE!</v>
      </c>
      <c r="AP415" s="115" t="e">
        <v>#VALUE!</v>
      </c>
      <c r="AR415" s="115" t="e">
        <v>#VALUE!</v>
      </c>
      <c r="AS415" s="115" t="e">
        <v>#VALUE!</v>
      </c>
      <c r="AT415" s="115" t="e">
        <v>#VALUE!</v>
      </c>
      <c r="AU415" s="115" t="e">
        <v>#VALUE!</v>
      </c>
      <c r="AV415" s="115" t="e">
        <v>#VALUE!</v>
      </c>
      <c r="AW415" s="115" t="e">
        <v>#VALUE!</v>
      </c>
      <c r="AX415" s="115" t="e">
        <v>#VALUE!</v>
      </c>
      <c r="AY415" s="115" t="e">
        <v>#VALUE!</v>
      </c>
      <c r="AZ415" s="115" t="e">
        <v>#VALUE!</v>
      </c>
      <c r="BA415" s="115" t="e">
        <v>#VALUE!</v>
      </c>
      <c r="BB415" s="115" t="e">
        <v>#VALUE!</v>
      </c>
      <c r="BC415" s="115" t="e">
        <v>#VALUE!</v>
      </c>
      <c r="BD415" s="115" t="e">
        <v>#VALUE!</v>
      </c>
      <c r="BE415" s="115" t="e">
        <v>#VALUE!</v>
      </c>
      <c r="BF415" s="115" t="e">
        <v>#VALUE!</v>
      </c>
      <c r="BG415" s="115" t="e">
        <v>#VALUE!</v>
      </c>
      <c r="BH415" s="115" t="e">
        <v>#VALUE!</v>
      </c>
      <c r="BI415" s="115" t="e">
        <v>#VALUE!</v>
      </c>
      <c r="BJ415" s="115" t="e">
        <v>#VALUE!</v>
      </c>
      <c r="BM415" s="115" t="e">
        <v>#VALUE!</v>
      </c>
      <c r="BN415" s="115" t="e">
        <v>#VALUE!</v>
      </c>
      <c r="BO415" s="115" t="e">
        <v>#VALUE!</v>
      </c>
      <c r="BP415" s="115" t="e">
        <v>#VALUE!</v>
      </c>
      <c r="BQ415" s="115" t="e">
        <v>#VALUE!</v>
      </c>
      <c r="BR415" s="115" t="e">
        <v>#VALUE!</v>
      </c>
      <c r="BS415" s="115" t="e">
        <v>#VALUE!</v>
      </c>
      <c r="BT415" s="115" t="e">
        <v>#VALUE!</v>
      </c>
      <c r="BU415" s="115" t="e">
        <v>#VALUE!</v>
      </c>
    </row>
    <row r="416" spans="1:73" ht="31.5" hidden="1" outlineLevel="1" x14ac:dyDescent="0.25">
      <c r="A416" s="14" t="s">
        <v>642</v>
      </c>
      <c r="B416" s="24" t="s">
        <v>21</v>
      </c>
      <c r="C416" s="16" t="s">
        <v>17</v>
      </c>
      <c r="D416" s="80" t="s">
        <v>224</v>
      </c>
      <c r="E416" s="83" t="s">
        <v>224</v>
      </c>
      <c r="F416" s="58" t="s">
        <v>224</v>
      </c>
      <c r="G416" s="58" t="s">
        <v>224</v>
      </c>
      <c r="H416" s="58" t="s">
        <v>224</v>
      </c>
      <c r="I416" s="58" t="s">
        <v>224</v>
      </c>
      <c r="J416" s="58" t="s">
        <v>224</v>
      </c>
      <c r="K416" s="58" t="s">
        <v>224</v>
      </c>
      <c r="L416" s="58" t="s">
        <v>224</v>
      </c>
      <c r="M416" s="58" t="s">
        <v>224</v>
      </c>
      <c r="N416" s="58" t="s">
        <v>224</v>
      </c>
      <c r="O416" s="58" t="s">
        <v>224</v>
      </c>
      <c r="P416" s="58" t="s">
        <v>224</v>
      </c>
      <c r="Q416" s="58" t="s">
        <v>224</v>
      </c>
      <c r="R416" s="58" t="s">
        <v>224</v>
      </c>
      <c r="S416" s="58" t="s">
        <v>224</v>
      </c>
      <c r="T416" s="58" t="s">
        <v>224</v>
      </c>
      <c r="U416" s="58" t="s">
        <v>224</v>
      </c>
      <c r="V416" s="59" t="s">
        <v>224</v>
      </c>
      <c r="W416" s="91" t="e">
        <v>#VALUE!</v>
      </c>
      <c r="X416" s="115" t="e">
        <v>#VALUE!</v>
      </c>
      <c r="Y416" s="115" t="e">
        <v>#VALUE!</v>
      </c>
      <c r="Z416" s="115" t="e">
        <v>#VALUE!</v>
      </c>
      <c r="AA416" s="115" t="e">
        <v>#VALUE!</v>
      </c>
      <c r="AB416" s="115" t="e">
        <v>#VALUE!</v>
      </c>
      <c r="AC416" s="115" t="e">
        <v>#VALUE!</v>
      </c>
      <c r="AD416" s="115" t="e">
        <v>#VALUE!</v>
      </c>
      <c r="AE416" s="115" t="e">
        <v>#VALUE!</v>
      </c>
      <c r="AF416" s="115" t="e">
        <v>#VALUE!</v>
      </c>
      <c r="AG416" s="115" t="e">
        <v>#VALUE!</v>
      </c>
      <c r="AH416" s="115" t="e">
        <v>#VALUE!</v>
      </c>
      <c r="AI416" s="115" t="e">
        <v>#VALUE!</v>
      </c>
      <c r="AJ416" s="115" t="e">
        <v>#VALUE!</v>
      </c>
      <c r="AK416" s="115" t="e">
        <v>#VALUE!</v>
      </c>
      <c r="AL416" s="115" t="e">
        <v>#VALUE!</v>
      </c>
      <c r="AM416" s="115" t="e">
        <v>#VALUE!</v>
      </c>
      <c r="AN416" s="115" t="e">
        <v>#VALUE!</v>
      </c>
      <c r="AO416" s="115" t="e">
        <v>#VALUE!</v>
      </c>
      <c r="AP416" s="115" t="e">
        <v>#VALUE!</v>
      </c>
      <c r="AR416" s="115" t="e">
        <v>#VALUE!</v>
      </c>
      <c r="AS416" s="115" t="e">
        <v>#VALUE!</v>
      </c>
      <c r="AT416" s="115" t="e">
        <v>#VALUE!</v>
      </c>
      <c r="AU416" s="115" t="e">
        <v>#VALUE!</v>
      </c>
      <c r="AV416" s="115" t="e">
        <v>#VALUE!</v>
      </c>
      <c r="AW416" s="115" t="e">
        <v>#VALUE!</v>
      </c>
      <c r="AX416" s="115" t="e">
        <v>#VALUE!</v>
      </c>
      <c r="AY416" s="115" t="e">
        <v>#VALUE!</v>
      </c>
      <c r="AZ416" s="115" t="e">
        <v>#VALUE!</v>
      </c>
      <c r="BA416" s="115" t="e">
        <v>#VALUE!</v>
      </c>
      <c r="BB416" s="115" t="e">
        <v>#VALUE!</v>
      </c>
      <c r="BC416" s="115" t="e">
        <v>#VALUE!</v>
      </c>
      <c r="BD416" s="115" t="e">
        <v>#VALUE!</v>
      </c>
      <c r="BE416" s="115" t="e">
        <v>#VALUE!</v>
      </c>
      <c r="BF416" s="115" t="e">
        <v>#VALUE!</v>
      </c>
      <c r="BG416" s="115" t="e">
        <v>#VALUE!</v>
      </c>
      <c r="BH416" s="115" t="e">
        <v>#VALUE!</v>
      </c>
      <c r="BI416" s="115" t="e">
        <v>#VALUE!</v>
      </c>
      <c r="BJ416" s="115" t="e">
        <v>#VALUE!</v>
      </c>
      <c r="BM416" s="115" t="e">
        <v>#VALUE!</v>
      </c>
      <c r="BN416" s="115" t="e">
        <v>#VALUE!</v>
      </c>
      <c r="BO416" s="115" t="e">
        <v>#VALUE!</v>
      </c>
      <c r="BP416" s="115" t="e">
        <v>#VALUE!</v>
      </c>
      <c r="BQ416" s="115" t="e">
        <v>#VALUE!</v>
      </c>
      <c r="BR416" s="115" t="e">
        <v>#VALUE!</v>
      </c>
      <c r="BS416" s="115" t="e">
        <v>#VALUE!</v>
      </c>
      <c r="BT416" s="115" t="e">
        <v>#VALUE!</v>
      </c>
      <c r="BU416" s="115" t="e">
        <v>#VALUE!</v>
      </c>
    </row>
    <row r="417" spans="1:73" ht="31.5" hidden="1" outlineLevel="1" x14ac:dyDescent="0.25">
      <c r="A417" s="14" t="s">
        <v>643</v>
      </c>
      <c r="B417" s="24" t="s">
        <v>23</v>
      </c>
      <c r="C417" s="16" t="s">
        <v>17</v>
      </c>
      <c r="D417" s="80" t="s">
        <v>224</v>
      </c>
      <c r="E417" s="83" t="s">
        <v>224</v>
      </c>
      <c r="F417" s="58" t="s">
        <v>224</v>
      </c>
      <c r="G417" s="58" t="s">
        <v>224</v>
      </c>
      <c r="H417" s="58" t="s">
        <v>224</v>
      </c>
      <c r="I417" s="58" t="s">
        <v>224</v>
      </c>
      <c r="J417" s="58" t="s">
        <v>224</v>
      </c>
      <c r="K417" s="58" t="s">
        <v>224</v>
      </c>
      <c r="L417" s="58" t="s">
        <v>224</v>
      </c>
      <c r="M417" s="58" t="s">
        <v>224</v>
      </c>
      <c r="N417" s="58" t="s">
        <v>224</v>
      </c>
      <c r="O417" s="58" t="s">
        <v>224</v>
      </c>
      <c r="P417" s="58" t="s">
        <v>224</v>
      </c>
      <c r="Q417" s="58" t="s">
        <v>224</v>
      </c>
      <c r="R417" s="58" t="s">
        <v>224</v>
      </c>
      <c r="S417" s="58" t="s">
        <v>224</v>
      </c>
      <c r="T417" s="58" t="s">
        <v>224</v>
      </c>
      <c r="U417" s="58" t="s">
        <v>224</v>
      </c>
      <c r="V417" s="59" t="s">
        <v>224</v>
      </c>
      <c r="W417" s="91" t="e">
        <v>#VALUE!</v>
      </c>
      <c r="X417" s="115" t="e">
        <v>#VALUE!</v>
      </c>
      <c r="Y417" s="115" t="e">
        <v>#VALUE!</v>
      </c>
      <c r="Z417" s="115" t="e">
        <v>#VALUE!</v>
      </c>
      <c r="AA417" s="115" t="e">
        <v>#VALUE!</v>
      </c>
      <c r="AB417" s="115" t="e">
        <v>#VALUE!</v>
      </c>
      <c r="AC417" s="115" t="e">
        <v>#VALUE!</v>
      </c>
      <c r="AD417" s="115" t="e">
        <v>#VALUE!</v>
      </c>
      <c r="AE417" s="115" t="e">
        <v>#VALUE!</v>
      </c>
      <c r="AF417" s="115" t="e">
        <v>#VALUE!</v>
      </c>
      <c r="AG417" s="115" t="e">
        <v>#VALUE!</v>
      </c>
      <c r="AH417" s="115" t="e">
        <v>#VALUE!</v>
      </c>
      <c r="AI417" s="115" t="e">
        <v>#VALUE!</v>
      </c>
      <c r="AJ417" s="115" t="e">
        <v>#VALUE!</v>
      </c>
      <c r="AK417" s="115" t="e">
        <v>#VALUE!</v>
      </c>
      <c r="AL417" s="115" t="e">
        <v>#VALUE!</v>
      </c>
      <c r="AM417" s="115" t="e">
        <v>#VALUE!</v>
      </c>
      <c r="AN417" s="115" t="e">
        <v>#VALUE!</v>
      </c>
      <c r="AO417" s="115" t="e">
        <v>#VALUE!</v>
      </c>
      <c r="AP417" s="115" t="e">
        <v>#VALUE!</v>
      </c>
      <c r="AR417" s="115" t="e">
        <v>#VALUE!</v>
      </c>
      <c r="AS417" s="115" t="e">
        <v>#VALUE!</v>
      </c>
      <c r="AT417" s="115" t="e">
        <v>#VALUE!</v>
      </c>
      <c r="AU417" s="115" t="e">
        <v>#VALUE!</v>
      </c>
      <c r="AV417" s="115" t="e">
        <v>#VALUE!</v>
      </c>
      <c r="AW417" s="115" t="e">
        <v>#VALUE!</v>
      </c>
      <c r="AX417" s="115" t="e">
        <v>#VALUE!</v>
      </c>
      <c r="AY417" s="115" t="e">
        <v>#VALUE!</v>
      </c>
      <c r="AZ417" s="115" t="e">
        <v>#VALUE!</v>
      </c>
      <c r="BA417" s="115" t="e">
        <v>#VALUE!</v>
      </c>
      <c r="BB417" s="115" t="e">
        <v>#VALUE!</v>
      </c>
      <c r="BC417" s="115" t="e">
        <v>#VALUE!</v>
      </c>
      <c r="BD417" s="115" t="e">
        <v>#VALUE!</v>
      </c>
      <c r="BE417" s="115" t="e">
        <v>#VALUE!</v>
      </c>
      <c r="BF417" s="115" t="e">
        <v>#VALUE!</v>
      </c>
      <c r="BG417" s="115" t="e">
        <v>#VALUE!</v>
      </c>
      <c r="BH417" s="115" t="e">
        <v>#VALUE!</v>
      </c>
      <c r="BI417" s="115" t="e">
        <v>#VALUE!</v>
      </c>
      <c r="BJ417" s="115" t="e">
        <v>#VALUE!</v>
      </c>
      <c r="BM417" s="115" t="e">
        <v>#VALUE!</v>
      </c>
      <c r="BN417" s="115" t="e">
        <v>#VALUE!</v>
      </c>
      <c r="BO417" s="115" t="e">
        <v>#VALUE!</v>
      </c>
      <c r="BP417" s="115" t="e">
        <v>#VALUE!</v>
      </c>
      <c r="BQ417" s="115" t="e">
        <v>#VALUE!</v>
      </c>
      <c r="BR417" s="115" t="e">
        <v>#VALUE!</v>
      </c>
      <c r="BS417" s="115" t="e">
        <v>#VALUE!</v>
      </c>
      <c r="BT417" s="115" t="e">
        <v>#VALUE!</v>
      </c>
      <c r="BU417" s="115" t="e">
        <v>#VALUE!</v>
      </c>
    </row>
    <row r="418" spans="1:73" ht="31.5" hidden="1" outlineLevel="1" x14ac:dyDescent="0.25">
      <c r="A418" s="14" t="s">
        <v>644</v>
      </c>
      <c r="B418" s="24" t="s">
        <v>25</v>
      </c>
      <c r="C418" s="16" t="s">
        <v>17</v>
      </c>
      <c r="D418" s="80" t="s">
        <v>224</v>
      </c>
      <c r="E418" s="83" t="s">
        <v>224</v>
      </c>
      <c r="F418" s="58" t="s">
        <v>224</v>
      </c>
      <c r="G418" s="58" t="s">
        <v>224</v>
      </c>
      <c r="H418" s="58" t="s">
        <v>224</v>
      </c>
      <c r="I418" s="58" t="s">
        <v>224</v>
      </c>
      <c r="J418" s="58" t="s">
        <v>224</v>
      </c>
      <c r="K418" s="58" t="s">
        <v>224</v>
      </c>
      <c r="L418" s="58" t="s">
        <v>224</v>
      </c>
      <c r="M418" s="58" t="s">
        <v>224</v>
      </c>
      <c r="N418" s="58" t="s">
        <v>224</v>
      </c>
      <c r="O418" s="58" t="s">
        <v>224</v>
      </c>
      <c r="P418" s="58" t="s">
        <v>224</v>
      </c>
      <c r="Q418" s="58" t="s">
        <v>224</v>
      </c>
      <c r="R418" s="58" t="s">
        <v>224</v>
      </c>
      <c r="S418" s="58" t="s">
        <v>224</v>
      </c>
      <c r="T418" s="58" t="s">
        <v>224</v>
      </c>
      <c r="U418" s="58" t="s">
        <v>224</v>
      </c>
      <c r="V418" s="59" t="s">
        <v>224</v>
      </c>
      <c r="W418" s="91" t="e">
        <v>#VALUE!</v>
      </c>
      <c r="X418" s="115" t="e">
        <v>#VALUE!</v>
      </c>
      <c r="Y418" s="115" t="e">
        <v>#VALUE!</v>
      </c>
      <c r="Z418" s="115" t="e">
        <v>#VALUE!</v>
      </c>
      <c r="AA418" s="115" t="e">
        <v>#VALUE!</v>
      </c>
      <c r="AB418" s="115" t="e">
        <v>#VALUE!</v>
      </c>
      <c r="AC418" s="115" t="e">
        <v>#VALUE!</v>
      </c>
      <c r="AD418" s="115" t="e">
        <v>#VALUE!</v>
      </c>
      <c r="AE418" s="115" t="e">
        <v>#VALUE!</v>
      </c>
      <c r="AF418" s="115" t="e">
        <v>#VALUE!</v>
      </c>
      <c r="AG418" s="115" t="e">
        <v>#VALUE!</v>
      </c>
      <c r="AH418" s="115" t="e">
        <v>#VALUE!</v>
      </c>
      <c r="AI418" s="115" t="e">
        <v>#VALUE!</v>
      </c>
      <c r="AJ418" s="115" t="e">
        <v>#VALUE!</v>
      </c>
      <c r="AK418" s="115" t="e">
        <v>#VALUE!</v>
      </c>
      <c r="AL418" s="115" t="e">
        <v>#VALUE!</v>
      </c>
      <c r="AM418" s="115" t="e">
        <v>#VALUE!</v>
      </c>
      <c r="AN418" s="115" t="e">
        <v>#VALUE!</v>
      </c>
      <c r="AO418" s="115" t="e">
        <v>#VALUE!</v>
      </c>
      <c r="AP418" s="115" t="e">
        <v>#VALUE!</v>
      </c>
      <c r="AR418" s="115" t="e">
        <v>#VALUE!</v>
      </c>
      <c r="AS418" s="115" t="e">
        <v>#VALUE!</v>
      </c>
      <c r="AT418" s="115" t="e">
        <v>#VALUE!</v>
      </c>
      <c r="AU418" s="115" t="e">
        <v>#VALUE!</v>
      </c>
      <c r="AV418" s="115" t="e">
        <v>#VALUE!</v>
      </c>
      <c r="AW418" s="115" t="e">
        <v>#VALUE!</v>
      </c>
      <c r="AX418" s="115" t="e">
        <v>#VALUE!</v>
      </c>
      <c r="AY418" s="115" t="e">
        <v>#VALUE!</v>
      </c>
      <c r="AZ418" s="115" t="e">
        <v>#VALUE!</v>
      </c>
      <c r="BA418" s="115" t="e">
        <v>#VALUE!</v>
      </c>
      <c r="BB418" s="115" t="e">
        <v>#VALUE!</v>
      </c>
      <c r="BC418" s="115" t="e">
        <v>#VALUE!</v>
      </c>
      <c r="BD418" s="115" t="e">
        <v>#VALUE!</v>
      </c>
      <c r="BE418" s="115" t="e">
        <v>#VALUE!</v>
      </c>
      <c r="BF418" s="115" t="e">
        <v>#VALUE!</v>
      </c>
      <c r="BG418" s="115" t="e">
        <v>#VALUE!</v>
      </c>
      <c r="BH418" s="115" t="e">
        <v>#VALUE!</v>
      </c>
      <c r="BI418" s="115" t="e">
        <v>#VALUE!</v>
      </c>
      <c r="BJ418" s="115" t="e">
        <v>#VALUE!</v>
      </c>
      <c r="BM418" s="115" t="e">
        <v>#VALUE!</v>
      </c>
      <c r="BN418" s="115" t="e">
        <v>#VALUE!</v>
      </c>
      <c r="BO418" s="115" t="e">
        <v>#VALUE!</v>
      </c>
      <c r="BP418" s="115" t="e">
        <v>#VALUE!</v>
      </c>
      <c r="BQ418" s="115" t="e">
        <v>#VALUE!</v>
      </c>
      <c r="BR418" s="115" t="e">
        <v>#VALUE!</v>
      </c>
      <c r="BS418" s="115" t="e">
        <v>#VALUE!</v>
      </c>
      <c r="BT418" s="115" t="e">
        <v>#VALUE!</v>
      </c>
      <c r="BU418" s="115" t="e">
        <v>#VALUE!</v>
      </c>
    </row>
    <row r="419" spans="1:73" hidden="1" outlineLevel="1" x14ac:dyDescent="0.25">
      <c r="A419" s="14" t="s">
        <v>645</v>
      </c>
      <c r="B419" s="24" t="s">
        <v>403</v>
      </c>
      <c r="C419" s="16" t="s">
        <v>17</v>
      </c>
      <c r="D419" s="80" t="s">
        <v>224</v>
      </c>
      <c r="E419" s="83" t="s">
        <v>224</v>
      </c>
      <c r="F419" s="58" t="s">
        <v>224</v>
      </c>
      <c r="G419" s="58" t="s">
        <v>224</v>
      </c>
      <c r="H419" s="58" t="s">
        <v>224</v>
      </c>
      <c r="I419" s="58" t="s">
        <v>224</v>
      </c>
      <c r="J419" s="58" t="s">
        <v>224</v>
      </c>
      <c r="K419" s="58" t="s">
        <v>224</v>
      </c>
      <c r="L419" s="58" t="s">
        <v>224</v>
      </c>
      <c r="M419" s="58" t="s">
        <v>224</v>
      </c>
      <c r="N419" s="58" t="s">
        <v>224</v>
      </c>
      <c r="O419" s="58" t="s">
        <v>224</v>
      </c>
      <c r="P419" s="58" t="s">
        <v>224</v>
      </c>
      <c r="Q419" s="58" t="s">
        <v>224</v>
      </c>
      <c r="R419" s="58" t="s">
        <v>224</v>
      </c>
      <c r="S419" s="58" t="s">
        <v>224</v>
      </c>
      <c r="T419" s="58" t="s">
        <v>224</v>
      </c>
      <c r="U419" s="58" t="s">
        <v>224</v>
      </c>
      <c r="V419" s="59" t="s">
        <v>224</v>
      </c>
      <c r="W419" s="91" t="e">
        <v>#VALUE!</v>
      </c>
      <c r="X419" s="115" t="e">
        <v>#VALUE!</v>
      </c>
      <c r="Y419" s="115" t="e">
        <v>#VALUE!</v>
      </c>
      <c r="Z419" s="115" t="e">
        <v>#VALUE!</v>
      </c>
      <c r="AA419" s="115" t="e">
        <v>#VALUE!</v>
      </c>
      <c r="AB419" s="115" t="e">
        <v>#VALUE!</v>
      </c>
      <c r="AC419" s="115" t="e">
        <v>#VALUE!</v>
      </c>
      <c r="AD419" s="115" t="e">
        <v>#VALUE!</v>
      </c>
      <c r="AE419" s="115" t="e">
        <v>#VALUE!</v>
      </c>
      <c r="AF419" s="115" t="e">
        <v>#VALUE!</v>
      </c>
      <c r="AG419" s="115" t="e">
        <v>#VALUE!</v>
      </c>
      <c r="AH419" s="115" t="e">
        <v>#VALUE!</v>
      </c>
      <c r="AI419" s="115" t="e">
        <v>#VALUE!</v>
      </c>
      <c r="AJ419" s="115" t="e">
        <v>#VALUE!</v>
      </c>
      <c r="AK419" s="115" t="e">
        <v>#VALUE!</v>
      </c>
      <c r="AL419" s="115" t="e">
        <v>#VALUE!</v>
      </c>
      <c r="AM419" s="115" t="e">
        <v>#VALUE!</v>
      </c>
      <c r="AN419" s="115" t="e">
        <v>#VALUE!</v>
      </c>
      <c r="AO419" s="115" t="e">
        <v>#VALUE!</v>
      </c>
      <c r="AP419" s="115" t="e">
        <v>#VALUE!</v>
      </c>
      <c r="AR419" s="115" t="e">
        <v>#VALUE!</v>
      </c>
      <c r="AS419" s="115" t="e">
        <v>#VALUE!</v>
      </c>
      <c r="AT419" s="115" t="e">
        <v>#VALUE!</v>
      </c>
      <c r="AU419" s="115" t="e">
        <v>#VALUE!</v>
      </c>
      <c r="AV419" s="115" t="e">
        <v>#VALUE!</v>
      </c>
      <c r="AW419" s="115" t="e">
        <v>#VALUE!</v>
      </c>
      <c r="AX419" s="115" t="e">
        <v>#VALUE!</v>
      </c>
      <c r="AY419" s="115" t="e">
        <v>#VALUE!</v>
      </c>
      <c r="AZ419" s="115" t="e">
        <v>#VALUE!</v>
      </c>
      <c r="BA419" s="115" t="e">
        <v>#VALUE!</v>
      </c>
      <c r="BB419" s="115" t="e">
        <v>#VALUE!</v>
      </c>
      <c r="BC419" s="115" t="e">
        <v>#VALUE!</v>
      </c>
      <c r="BD419" s="115" t="e">
        <v>#VALUE!</v>
      </c>
      <c r="BE419" s="115" t="e">
        <v>#VALUE!</v>
      </c>
      <c r="BF419" s="115" t="e">
        <v>#VALUE!</v>
      </c>
      <c r="BG419" s="115" t="e">
        <v>#VALUE!</v>
      </c>
      <c r="BH419" s="115" t="e">
        <v>#VALUE!</v>
      </c>
      <c r="BI419" s="115" t="e">
        <v>#VALUE!</v>
      </c>
      <c r="BJ419" s="115" t="e">
        <v>#VALUE!</v>
      </c>
      <c r="BM419" s="115" t="e">
        <v>#VALUE!</v>
      </c>
      <c r="BN419" s="115" t="e">
        <v>#VALUE!</v>
      </c>
      <c r="BO419" s="115" t="e">
        <v>#VALUE!</v>
      </c>
      <c r="BP419" s="115" t="e">
        <v>#VALUE!</v>
      </c>
      <c r="BQ419" s="115" t="e">
        <v>#VALUE!</v>
      </c>
      <c r="BR419" s="115" t="e">
        <v>#VALUE!</v>
      </c>
      <c r="BS419" s="115" t="e">
        <v>#VALUE!</v>
      </c>
      <c r="BT419" s="115" t="e">
        <v>#VALUE!</v>
      </c>
      <c r="BU419" s="115" t="e">
        <v>#VALUE!</v>
      </c>
    </row>
    <row r="420" spans="1:73" collapsed="1" x14ac:dyDescent="0.25">
      <c r="A420" s="14" t="s">
        <v>646</v>
      </c>
      <c r="B420" s="24" t="s">
        <v>406</v>
      </c>
      <c r="C420" s="16" t="s">
        <v>17</v>
      </c>
      <c r="D420" s="80">
        <v>0</v>
      </c>
      <c r="E420" s="83">
        <v>0</v>
      </c>
      <c r="F420" s="58">
        <v>0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0</v>
      </c>
      <c r="O420" s="58">
        <v>0</v>
      </c>
      <c r="P420" s="58">
        <v>0</v>
      </c>
      <c r="Q420" s="58">
        <v>0</v>
      </c>
      <c r="R420" s="58">
        <v>0</v>
      </c>
      <c r="S420" s="58">
        <v>0</v>
      </c>
      <c r="T420" s="58">
        <v>0</v>
      </c>
      <c r="U420" s="58">
        <f>G420+I420+K420+M420+O420+Q420+S420</f>
        <v>0</v>
      </c>
      <c r="V420" s="59">
        <f>H420+J420+L420+N420+P420+R420+T420</f>
        <v>0</v>
      </c>
      <c r="W420" s="91">
        <v>0</v>
      </c>
      <c r="X420" s="115">
        <v>0</v>
      </c>
      <c r="Y420" s="115">
        <v>0</v>
      </c>
      <c r="Z420" s="115">
        <v>0</v>
      </c>
      <c r="AA420" s="115">
        <v>0</v>
      </c>
      <c r="AB420" s="115">
        <v>0</v>
      </c>
      <c r="AC420" s="115">
        <v>0</v>
      </c>
      <c r="AD420" s="115">
        <v>0</v>
      </c>
      <c r="AE420" s="115">
        <v>0</v>
      </c>
      <c r="AF420" s="115">
        <v>0</v>
      </c>
      <c r="AG420" s="115">
        <v>0</v>
      </c>
      <c r="AH420" s="115">
        <v>0</v>
      </c>
      <c r="AI420" s="115">
        <v>0</v>
      </c>
      <c r="AJ420" s="115">
        <v>0</v>
      </c>
      <c r="AK420" s="115">
        <v>0</v>
      </c>
      <c r="AL420" s="115">
        <v>0</v>
      </c>
      <c r="AM420" s="115">
        <v>0</v>
      </c>
      <c r="AN420" s="115">
        <v>0</v>
      </c>
      <c r="AO420" s="115">
        <v>0</v>
      </c>
      <c r="AP420" s="115">
        <v>0</v>
      </c>
      <c r="AR420" s="115">
        <v>0</v>
      </c>
      <c r="AS420" s="115">
        <v>0</v>
      </c>
      <c r="AT420" s="115">
        <v>0</v>
      </c>
      <c r="AU420" s="115">
        <v>0</v>
      </c>
      <c r="AV420" s="115">
        <v>0</v>
      </c>
      <c r="AW420" s="115">
        <v>0</v>
      </c>
      <c r="AX420" s="115">
        <v>0</v>
      </c>
      <c r="AY420" s="115">
        <v>0</v>
      </c>
      <c r="AZ420" s="115">
        <v>0</v>
      </c>
      <c r="BA420" s="115">
        <v>0</v>
      </c>
      <c r="BB420" s="115">
        <v>0</v>
      </c>
      <c r="BC420" s="115">
        <v>0</v>
      </c>
      <c r="BD420" s="115">
        <v>0</v>
      </c>
      <c r="BE420" s="115">
        <v>0</v>
      </c>
      <c r="BF420" s="115">
        <v>0</v>
      </c>
      <c r="BG420" s="115">
        <v>0</v>
      </c>
      <c r="BH420" s="115">
        <v>0</v>
      </c>
      <c r="BI420" s="115">
        <v>0</v>
      </c>
      <c r="BJ420" s="115">
        <v>0</v>
      </c>
      <c r="BM420" s="115">
        <v>0</v>
      </c>
      <c r="BN420" s="115">
        <v>0</v>
      </c>
      <c r="BO420" s="115">
        <v>0</v>
      </c>
      <c r="BP420" s="115">
        <v>0</v>
      </c>
      <c r="BQ420" s="115">
        <v>0</v>
      </c>
      <c r="BR420" s="115">
        <v>0</v>
      </c>
      <c r="BS420" s="115">
        <v>0</v>
      </c>
      <c r="BT420" s="115">
        <v>0</v>
      </c>
      <c r="BU420" s="115">
        <v>0</v>
      </c>
    </row>
    <row r="421" spans="1:73" hidden="1" outlineLevel="1" x14ac:dyDescent="0.25">
      <c r="A421" s="14" t="s">
        <v>647</v>
      </c>
      <c r="B421" s="24" t="s">
        <v>409</v>
      </c>
      <c r="C421" s="16" t="s">
        <v>17</v>
      </c>
      <c r="D421" s="80" t="s">
        <v>224</v>
      </c>
      <c r="E421" s="83" t="s">
        <v>224</v>
      </c>
      <c r="F421" s="58" t="s">
        <v>224</v>
      </c>
      <c r="G421" s="58" t="s">
        <v>224</v>
      </c>
      <c r="H421" s="58" t="s">
        <v>224</v>
      </c>
      <c r="I421" s="58" t="s">
        <v>224</v>
      </c>
      <c r="J421" s="58" t="s">
        <v>224</v>
      </c>
      <c r="K421" s="58" t="s">
        <v>224</v>
      </c>
      <c r="L421" s="58" t="s">
        <v>224</v>
      </c>
      <c r="M421" s="58" t="s">
        <v>224</v>
      </c>
      <c r="N421" s="58" t="s">
        <v>224</v>
      </c>
      <c r="O421" s="58" t="s">
        <v>224</v>
      </c>
      <c r="P421" s="58" t="s">
        <v>224</v>
      </c>
      <c r="Q421" s="58" t="s">
        <v>224</v>
      </c>
      <c r="R421" s="58" t="s">
        <v>224</v>
      </c>
      <c r="S421" s="58" t="s">
        <v>224</v>
      </c>
      <c r="T421" s="58" t="s">
        <v>224</v>
      </c>
      <c r="U421" s="58" t="s">
        <v>224</v>
      </c>
      <c r="V421" s="59" t="s">
        <v>224</v>
      </c>
      <c r="W421" s="91" t="e">
        <v>#VALUE!</v>
      </c>
      <c r="X421" s="115" t="e">
        <v>#VALUE!</v>
      </c>
      <c r="Y421" s="115" t="e">
        <v>#VALUE!</v>
      </c>
      <c r="Z421" s="115" t="e">
        <v>#VALUE!</v>
      </c>
      <c r="AA421" s="115" t="e">
        <v>#VALUE!</v>
      </c>
      <c r="AB421" s="115" t="e">
        <v>#VALUE!</v>
      </c>
      <c r="AC421" s="115" t="e">
        <v>#VALUE!</v>
      </c>
      <c r="AD421" s="115" t="e">
        <v>#VALUE!</v>
      </c>
      <c r="AE421" s="115" t="e">
        <v>#VALUE!</v>
      </c>
      <c r="AF421" s="115" t="e">
        <v>#VALUE!</v>
      </c>
      <c r="AG421" s="115" t="e">
        <v>#VALUE!</v>
      </c>
      <c r="AH421" s="115" t="e">
        <v>#VALUE!</v>
      </c>
      <c r="AI421" s="115" t="e">
        <v>#VALUE!</v>
      </c>
      <c r="AJ421" s="115" t="e">
        <v>#VALUE!</v>
      </c>
      <c r="AK421" s="115" t="e">
        <v>#VALUE!</v>
      </c>
      <c r="AL421" s="115" t="e">
        <v>#VALUE!</v>
      </c>
      <c r="AM421" s="115" t="e">
        <v>#VALUE!</v>
      </c>
      <c r="AN421" s="115" t="e">
        <v>#VALUE!</v>
      </c>
      <c r="AO421" s="115" t="e">
        <v>#VALUE!</v>
      </c>
      <c r="AP421" s="115" t="e">
        <v>#VALUE!</v>
      </c>
      <c r="AR421" s="115" t="e">
        <v>#VALUE!</v>
      </c>
      <c r="AS421" s="115" t="e">
        <v>#VALUE!</v>
      </c>
      <c r="AT421" s="115" t="e">
        <v>#VALUE!</v>
      </c>
      <c r="AU421" s="115" t="e">
        <v>#VALUE!</v>
      </c>
      <c r="AV421" s="115" t="e">
        <v>#VALUE!</v>
      </c>
      <c r="AW421" s="115" t="e">
        <v>#VALUE!</v>
      </c>
      <c r="AX421" s="115" t="e">
        <v>#VALUE!</v>
      </c>
      <c r="AY421" s="115" t="e">
        <v>#VALUE!</v>
      </c>
      <c r="AZ421" s="115" t="e">
        <v>#VALUE!</v>
      </c>
      <c r="BA421" s="115" t="e">
        <v>#VALUE!</v>
      </c>
      <c r="BB421" s="115" t="e">
        <v>#VALUE!</v>
      </c>
      <c r="BC421" s="115" t="e">
        <v>#VALUE!</v>
      </c>
      <c r="BD421" s="115" t="e">
        <v>#VALUE!</v>
      </c>
      <c r="BE421" s="115" t="e">
        <v>#VALUE!</v>
      </c>
      <c r="BF421" s="115" t="e">
        <v>#VALUE!</v>
      </c>
      <c r="BG421" s="115" t="e">
        <v>#VALUE!</v>
      </c>
      <c r="BH421" s="115" t="e">
        <v>#VALUE!</v>
      </c>
      <c r="BI421" s="115" t="e">
        <v>#VALUE!</v>
      </c>
      <c r="BJ421" s="115" t="e">
        <v>#VALUE!</v>
      </c>
      <c r="BM421" s="115" t="e">
        <v>#VALUE!</v>
      </c>
      <c r="BN421" s="115" t="e">
        <v>#VALUE!</v>
      </c>
      <c r="BO421" s="115" t="e">
        <v>#VALUE!</v>
      </c>
      <c r="BP421" s="115" t="e">
        <v>#VALUE!</v>
      </c>
      <c r="BQ421" s="115" t="e">
        <v>#VALUE!</v>
      </c>
      <c r="BR421" s="115" t="e">
        <v>#VALUE!</v>
      </c>
      <c r="BS421" s="115" t="e">
        <v>#VALUE!</v>
      </c>
      <c r="BT421" s="115" t="e">
        <v>#VALUE!</v>
      </c>
      <c r="BU421" s="115" t="e">
        <v>#VALUE!</v>
      </c>
    </row>
    <row r="422" spans="1:73" collapsed="1" x14ac:dyDescent="0.25">
      <c r="A422" s="14" t="s">
        <v>648</v>
      </c>
      <c r="B422" s="24" t="s">
        <v>415</v>
      </c>
      <c r="C422" s="16" t="s">
        <v>17</v>
      </c>
      <c r="D422" s="80">
        <v>0</v>
      </c>
      <c r="E422" s="83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f>G422+I422+K422+M422+O422+Q422+S422</f>
        <v>0</v>
      </c>
      <c r="V422" s="59">
        <f>H422+J422+L422+N422+P422+R422+T422</f>
        <v>0</v>
      </c>
      <c r="W422" s="91">
        <v>0</v>
      </c>
      <c r="X422" s="115">
        <v>0</v>
      </c>
      <c r="Y422" s="115">
        <v>0</v>
      </c>
      <c r="Z422" s="115">
        <v>0</v>
      </c>
      <c r="AA422" s="115">
        <v>0</v>
      </c>
      <c r="AB422" s="115">
        <v>0</v>
      </c>
      <c r="AC422" s="115">
        <v>0</v>
      </c>
      <c r="AD422" s="115">
        <v>0</v>
      </c>
      <c r="AE422" s="115">
        <v>0</v>
      </c>
      <c r="AF422" s="115">
        <v>0</v>
      </c>
      <c r="AG422" s="115">
        <v>0</v>
      </c>
      <c r="AH422" s="115">
        <v>0</v>
      </c>
      <c r="AI422" s="115">
        <v>0</v>
      </c>
      <c r="AJ422" s="115">
        <v>0</v>
      </c>
      <c r="AK422" s="115">
        <v>0</v>
      </c>
      <c r="AL422" s="115">
        <v>0</v>
      </c>
      <c r="AM422" s="115">
        <v>0</v>
      </c>
      <c r="AN422" s="115">
        <v>0</v>
      </c>
      <c r="AO422" s="115">
        <v>0</v>
      </c>
      <c r="AP422" s="115">
        <v>0</v>
      </c>
      <c r="AR422" s="115">
        <v>0</v>
      </c>
      <c r="AS422" s="115">
        <v>0</v>
      </c>
      <c r="AT422" s="115">
        <v>0</v>
      </c>
      <c r="AU422" s="115">
        <v>0</v>
      </c>
      <c r="AV422" s="115">
        <v>0</v>
      </c>
      <c r="AW422" s="115">
        <v>0</v>
      </c>
      <c r="AX422" s="115">
        <v>0</v>
      </c>
      <c r="AY422" s="115">
        <v>0</v>
      </c>
      <c r="AZ422" s="115">
        <v>0</v>
      </c>
      <c r="BA422" s="115">
        <v>0</v>
      </c>
      <c r="BB422" s="115">
        <v>0</v>
      </c>
      <c r="BC422" s="115">
        <v>0</v>
      </c>
      <c r="BD422" s="115">
        <v>0</v>
      </c>
      <c r="BE422" s="115">
        <v>0</v>
      </c>
      <c r="BF422" s="115">
        <v>0</v>
      </c>
      <c r="BG422" s="115">
        <v>0</v>
      </c>
      <c r="BH422" s="115">
        <v>0</v>
      </c>
      <c r="BI422" s="115">
        <v>0</v>
      </c>
      <c r="BJ422" s="115">
        <v>0</v>
      </c>
      <c r="BM422" s="115">
        <v>0</v>
      </c>
      <c r="BN422" s="115">
        <v>0</v>
      </c>
      <c r="BO422" s="115">
        <v>0</v>
      </c>
      <c r="BP422" s="115">
        <v>0</v>
      </c>
      <c r="BQ422" s="115">
        <v>0</v>
      </c>
      <c r="BR422" s="115">
        <v>0</v>
      </c>
      <c r="BS422" s="115">
        <v>0</v>
      </c>
      <c r="BT422" s="115">
        <v>0</v>
      </c>
      <c r="BU422" s="115">
        <v>0</v>
      </c>
    </row>
    <row r="423" spans="1:73" hidden="1" outlineLevel="1" x14ac:dyDescent="0.25">
      <c r="A423" s="14" t="s">
        <v>649</v>
      </c>
      <c r="B423" s="24" t="s">
        <v>417</v>
      </c>
      <c r="C423" s="16" t="s">
        <v>17</v>
      </c>
      <c r="D423" s="80" t="s">
        <v>224</v>
      </c>
      <c r="E423" s="83" t="s">
        <v>224</v>
      </c>
      <c r="F423" s="58" t="s">
        <v>224</v>
      </c>
      <c r="G423" s="58" t="s">
        <v>224</v>
      </c>
      <c r="H423" s="58" t="s">
        <v>224</v>
      </c>
      <c r="I423" s="58" t="s">
        <v>224</v>
      </c>
      <c r="J423" s="58" t="s">
        <v>224</v>
      </c>
      <c r="K423" s="58" t="s">
        <v>224</v>
      </c>
      <c r="L423" s="58" t="s">
        <v>224</v>
      </c>
      <c r="M423" s="58" t="s">
        <v>224</v>
      </c>
      <c r="N423" s="58" t="s">
        <v>224</v>
      </c>
      <c r="O423" s="58" t="s">
        <v>224</v>
      </c>
      <c r="P423" s="58" t="s">
        <v>224</v>
      </c>
      <c r="Q423" s="58" t="s">
        <v>224</v>
      </c>
      <c r="R423" s="58" t="s">
        <v>224</v>
      </c>
      <c r="S423" s="58" t="s">
        <v>224</v>
      </c>
      <c r="T423" s="58" t="s">
        <v>224</v>
      </c>
      <c r="U423" s="58" t="s">
        <v>224</v>
      </c>
      <c r="V423" s="59" t="s">
        <v>224</v>
      </c>
      <c r="W423" s="91" t="e">
        <v>#VALUE!</v>
      </c>
      <c r="X423" s="115" t="e">
        <v>#VALUE!</v>
      </c>
      <c r="Y423" s="115" t="e">
        <v>#VALUE!</v>
      </c>
      <c r="Z423" s="115" t="e">
        <v>#VALUE!</v>
      </c>
      <c r="AA423" s="115" t="e">
        <v>#VALUE!</v>
      </c>
      <c r="AB423" s="115" t="e">
        <v>#VALUE!</v>
      </c>
      <c r="AC423" s="115" t="e">
        <v>#VALUE!</v>
      </c>
      <c r="AD423" s="115" t="e">
        <v>#VALUE!</v>
      </c>
      <c r="AE423" s="115" t="e">
        <v>#VALUE!</v>
      </c>
      <c r="AF423" s="115" t="e">
        <v>#VALUE!</v>
      </c>
      <c r="AG423" s="115" t="e">
        <v>#VALUE!</v>
      </c>
      <c r="AH423" s="115" t="e">
        <v>#VALUE!</v>
      </c>
      <c r="AI423" s="115" t="e">
        <v>#VALUE!</v>
      </c>
      <c r="AJ423" s="115" t="e">
        <v>#VALUE!</v>
      </c>
      <c r="AK423" s="115" t="e">
        <v>#VALUE!</v>
      </c>
      <c r="AL423" s="115" t="e">
        <v>#VALUE!</v>
      </c>
      <c r="AM423" s="115" t="e">
        <v>#VALUE!</v>
      </c>
      <c r="AN423" s="115" t="e">
        <v>#VALUE!</v>
      </c>
      <c r="AO423" s="115" t="e">
        <v>#VALUE!</v>
      </c>
      <c r="AP423" s="115" t="e">
        <v>#VALUE!</v>
      </c>
      <c r="AR423" s="115" t="e">
        <v>#VALUE!</v>
      </c>
      <c r="AS423" s="115" t="e">
        <v>#VALUE!</v>
      </c>
      <c r="AT423" s="115" t="e">
        <v>#VALUE!</v>
      </c>
      <c r="AU423" s="115" t="e">
        <v>#VALUE!</v>
      </c>
      <c r="AV423" s="115" t="e">
        <v>#VALUE!</v>
      </c>
      <c r="AW423" s="115" t="e">
        <v>#VALUE!</v>
      </c>
      <c r="AX423" s="115" t="e">
        <v>#VALUE!</v>
      </c>
      <c r="AY423" s="115" t="e">
        <v>#VALUE!</v>
      </c>
      <c r="AZ423" s="115" t="e">
        <v>#VALUE!</v>
      </c>
      <c r="BA423" s="115" t="e">
        <v>#VALUE!</v>
      </c>
      <c r="BB423" s="115" t="e">
        <v>#VALUE!</v>
      </c>
      <c r="BC423" s="115" t="e">
        <v>#VALUE!</v>
      </c>
      <c r="BD423" s="115" t="e">
        <v>#VALUE!</v>
      </c>
      <c r="BE423" s="115" t="e">
        <v>#VALUE!</v>
      </c>
      <c r="BF423" s="115" t="e">
        <v>#VALUE!</v>
      </c>
      <c r="BG423" s="115" t="e">
        <v>#VALUE!</v>
      </c>
      <c r="BH423" s="115" t="e">
        <v>#VALUE!</v>
      </c>
      <c r="BI423" s="115" t="e">
        <v>#VALUE!</v>
      </c>
      <c r="BJ423" s="115" t="e">
        <v>#VALUE!</v>
      </c>
      <c r="BM423" s="115" t="e">
        <v>#VALUE!</v>
      </c>
      <c r="BN423" s="115" t="e">
        <v>#VALUE!</v>
      </c>
      <c r="BO423" s="115" t="e">
        <v>#VALUE!</v>
      </c>
      <c r="BP423" s="115" t="e">
        <v>#VALUE!</v>
      </c>
      <c r="BQ423" s="115" t="e">
        <v>#VALUE!</v>
      </c>
      <c r="BR423" s="115" t="e">
        <v>#VALUE!</v>
      </c>
      <c r="BS423" s="115" t="e">
        <v>#VALUE!</v>
      </c>
      <c r="BT423" s="115" t="e">
        <v>#VALUE!</v>
      </c>
      <c r="BU423" s="115" t="e">
        <v>#VALUE!</v>
      </c>
    </row>
    <row r="424" spans="1:73" ht="31.5" hidden="1" outlineLevel="1" x14ac:dyDescent="0.25">
      <c r="A424" s="14" t="s">
        <v>650</v>
      </c>
      <c r="B424" s="24" t="s">
        <v>420</v>
      </c>
      <c r="C424" s="16" t="s">
        <v>17</v>
      </c>
      <c r="D424" s="80" t="s">
        <v>224</v>
      </c>
      <c r="E424" s="83" t="s">
        <v>224</v>
      </c>
      <c r="F424" s="58" t="s">
        <v>224</v>
      </c>
      <c r="G424" s="58" t="s">
        <v>224</v>
      </c>
      <c r="H424" s="58" t="s">
        <v>224</v>
      </c>
      <c r="I424" s="58" t="s">
        <v>224</v>
      </c>
      <c r="J424" s="58" t="s">
        <v>224</v>
      </c>
      <c r="K424" s="58" t="s">
        <v>224</v>
      </c>
      <c r="L424" s="58" t="s">
        <v>224</v>
      </c>
      <c r="M424" s="58" t="s">
        <v>224</v>
      </c>
      <c r="N424" s="58" t="s">
        <v>224</v>
      </c>
      <c r="O424" s="58" t="s">
        <v>224</v>
      </c>
      <c r="P424" s="58" t="s">
        <v>224</v>
      </c>
      <c r="Q424" s="58" t="s">
        <v>224</v>
      </c>
      <c r="R424" s="58" t="s">
        <v>224</v>
      </c>
      <c r="S424" s="58" t="s">
        <v>224</v>
      </c>
      <c r="T424" s="58" t="s">
        <v>224</v>
      </c>
      <c r="U424" s="58" t="s">
        <v>224</v>
      </c>
      <c r="V424" s="59" t="s">
        <v>224</v>
      </c>
      <c r="W424" s="91" t="e">
        <v>#VALUE!</v>
      </c>
      <c r="X424" s="115" t="e">
        <v>#VALUE!</v>
      </c>
      <c r="Y424" s="115" t="e">
        <v>#VALUE!</v>
      </c>
      <c r="Z424" s="115" t="e">
        <v>#VALUE!</v>
      </c>
      <c r="AA424" s="115" t="e">
        <v>#VALUE!</v>
      </c>
      <c r="AB424" s="115" t="e">
        <v>#VALUE!</v>
      </c>
      <c r="AC424" s="115" t="e">
        <v>#VALUE!</v>
      </c>
      <c r="AD424" s="115" t="e">
        <v>#VALUE!</v>
      </c>
      <c r="AE424" s="115" t="e">
        <v>#VALUE!</v>
      </c>
      <c r="AF424" s="115" t="e">
        <v>#VALUE!</v>
      </c>
      <c r="AG424" s="115" t="e">
        <v>#VALUE!</v>
      </c>
      <c r="AH424" s="115" t="e">
        <v>#VALUE!</v>
      </c>
      <c r="AI424" s="115" t="e">
        <v>#VALUE!</v>
      </c>
      <c r="AJ424" s="115" t="e">
        <v>#VALUE!</v>
      </c>
      <c r="AK424" s="115" t="e">
        <v>#VALUE!</v>
      </c>
      <c r="AL424" s="115" t="e">
        <v>#VALUE!</v>
      </c>
      <c r="AM424" s="115" t="e">
        <v>#VALUE!</v>
      </c>
      <c r="AN424" s="115" t="e">
        <v>#VALUE!</v>
      </c>
      <c r="AO424" s="115" t="e">
        <v>#VALUE!</v>
      </c>
      <c r="AP424" s="115" t="e">
        <v>#VALUE!</v>
      </c>
      <c r="AR424" s="115" t="e">
        <v>#VALUE!</v>
      </c>
      <c r="AS424" s="115" t="e">
        <v>#VALUE!</v>
      </c>
      <c r="AT424" s="115" t="e">
        <v>#VALUE!</v>
      </c>
      <c r="AU424" s="115" t="e">
        <v>#VALUE!</v>
      </c>
      <c r="AV424" s="115" t="e">
        <v>#VALUE!</v>
      </c>
      <c r="AW424" s="115" t="e">
        <v>#VALUE!</v>
      </c>
      <c r="AX424" s="115" t="e">
        <v>#VALUE!</v>
      </c>
      <c r="AY424" s="115" t="e">
        <v>#VALUE!</v>
      </c>
      <c r="AZ424" s="115" t="e">
        <v>#VALUE!</v>
      </c>
      <c r="BA424" s="115" t="e">
        <v>#VALUE!</v>
      </c>
      <c r="BB424" s="115" t="e">
        <v>#VALUE!</v>
      </c>
      <c r="BC424" s="115" t="e">
        <v>#VALUE!</v>
      </c>
      <c r="BD424" s="115" t="e">
        <v>#VALUE!</v>
      </c>
      <c r="BE424" s="115" t="e">
        <v>#VALUE!</v>
      </c>
      <c r="BF424" s="115" t="e">
        <v>#VALUE!</v>
      </c>
      <c r="BG424" s="115" t="e">
        <v>#VALUE!</v>
      </c>
      <c r="BH424" s="115" t="e">
        <v>#VALUE!</v>
      </c>
      <c r="BI424" s="115" t="e">
        <v>#VALUE!</v>
      </c>
      <c r="BJ424" s="115" t="e">
        <v>#VALUE!</v>
      </c>
      <c r="BM424" s="115" t="e">
        <v>#VALUE!</v>
      </c>
      <c r="BN424" s="115" t="e">
        <v>#VALUE!</v>
      </c>
      <c r="BO424" s="115" t="e">
        <v>#VALUE!</v>
      </c>
      <c r="BP424" s="115" t="e">
        <v>#VALUE!</v>
      </c>
      <c r="BQ424" s="115" t="e">
        <v>#VALUE!</v>
      </c>
      <c r="BR424" s="115" t="e">
        <v>#VALUE!</v>
      </c>
      <c r="BS424" s="115" t="e">
        <v>#VALUE!</v>
      </c>
      <c r="BT424" s="115" t="e">
        <v>#VALUE!</v>
      </c>
      <c r="BU424" s="115" t="e">
        <v>#VALUE!</v>
      </c>
    </row>
    <row r="425" spans="1:73" hidden="1" outlineLevel="1" x14ac:dyDescent="0.25">
      <c r="A425" s="14" t="s">
        <v>651</v>
      </c>
      <c r="B425" s="128" t="s">
        <v>41</v>
      </c>
      <c r="C425" s="16" t="s">
        <v>17</v>
      </c>
      <c r="D425" s="80" t="s">
        <v>224</v>
      </c>
      <c r="E425" s="83" t="s">
        <v>224</v>
      </c>
      <c r="F425" s="58" t="s">
        <v>224</v>
      </c>
      <c r="G425" s="58" t="s">
        <v>224</v>
      </c>
      <c r="H425" s="58" t="s">
        <v>224</v>
      </c>
      <c r="I425" s="58" t="s">
        <v>224</v>
      </c>
      <c r="J425" s="58" t="s">
        <v>224</v>
      </c>
      <c r="K425" s="58" t="s">
        <v>224</v>
      </c>
      <c r="L425" s="58" t="s">
        <v>224</v>
      </c>
      <c r="M425" s="58" t="s">
        <v>224</v>
      </c>
      <c r="N425" s="58" t="s">
        <v>224</v>
      </c>
      <c r="O425" s="58" t="s">
        <v>224</v>
      </c>
      <c r="P425" s="58" t="s">
        <v>224</v>
      </c>
      <c r="Q425" s="58" t="s">
        <v>224</v>
      </c>
      <c r="R425" s="58" t="s">
        <v>224</v>
      </c>
      <c r="S425" s="58" t="s">
        <v>224</v>
      </c>
      <c r="T425" s="58" t="s">
        <v>224</v>
      </c>
      <c r="U425" s="58" t="s">
        <v>224</v>
      </c>
      <c r="V425" s="59" t="s">
        <v>224</v>
      </c>
      <c r="W425" s="91" t="e">
        <v>#VALUE!</v>
      </c>
      <c r="X425" s="115" t="e">
        <v>#VALUE!</v>
      </c>
      <c r="Y425" s="115" t="e">
        <v>#VALUE!</v>
      </c>
      <c r="Z425" s="115" t="e">
        <v>#VALUE!</v>
      </c>
      <c r="AA425" s="115" t="e">
        <v>#VALUE!</v>
      </c>
      <c r="AB425" s="115" t="e">
        <v>#VALUE!</v>
      </c>
      <c r="AC425" s="115" t="e">
        <v>#VALUE!</v>
      </c>
      <c r="AD425" s="115" t="e">
        <v>#VALUE!</v>
      </c>
      <c r="AE425" s="115" t="e">
        <v>#VALUE!</v>
      </c>
      <c r="AF425" s="115" t="e">
        <v>#VALUE!</v>
      </c>
      <c r="AG425" s="115" t="e">
        <v>#VALUE!</v>
      </c>
      <c r="AH425" s="115" t="e">
        <v>#VALUE!</v>
      </c>
      <c r="AI425" s="115" t="e">
        <v>#VALUE!</v>
      </c>
      <c r="AJ425" s="115" t="e">
        <v>#VALUE!</v>
      </c>
      <c r="AK425" s="115" t="e">
        <v>#VALUE!</v>
      </c>
      <c r="AL425" s="115" t="e">
        <v>#VALUE!</v>
      </c>
      <c r="AM425" s="115" t="e">
        <v>#VALUE!</v>
      </c>
      <c r="AN425" s="115" t="e">
        <v>#VALUE!</v>
      </c>
      <c r="AO425" s="115" t="e">
        <v>#VALUE!</v>
      </c>
      <c r="AP425" s="115" t="e">
        <v>#VALUE!</v>
      </c>
      <c r="AR425" s="115" t="e">
        <v>#VALUE!</v>
      </c>
      <c r="AS425" s="115" t="e">
        <v>#VALUE!</v>
      </c>
      <c r="AT425" s="115" t="e">
        <v>#VALUE!</v>
      </c>
      <c r="AU425" s="115" t="e">
        <v>#VALUE!</v>
      </c>
      <c r="AV425" s="115" t="e">
        <v>#VALUE!</v>
      </c>
      <c r="AW425" s="115" t="e">
        <v>#VALUE!</v>
      </c>
      <c r="AX425" s="115" t="e">
        <v>#VALUE!</v>
      </c>
      <c r="AY425" s="115" t="e">
        <v>#VALUE!</v>
      </c>
      <c r="AZ425" s="115" t="e">
        <v>#VALUE!</v>
      </c>
      <c r="BA425" s="115" t="e">
        <v>#VALUE!</v>
      </c>
      <c r="BB425" s="115" t="e">
        <v>#VALUE!</v>
      </c>
      <c r="BC425" s="115" t="e">
        <v>#VALUE!</v>
      </c>
      <c r="BD425" s="115" t="e">
        <v>#VALUE!</v>
      </c>
      <c r="BE425" s="115" t="e">
        <v>#VALUE!</v>
      </c>
      <c r="BF425" s="115" t="e">
        <v>#VALUE!</v>
      </c>
      <c r="BG425" s="115" t="e">
        <v>#VALUE!</v>
      </c>
      <c r="BH425" s="115" t="e">
        <v>#VALUE!</v>
      </c>
      <c r="BI425" s="115" t="e">
        <v>#VALUE!</v>
      </c>
      <c r="BJ425" s="115" t="e">
        <v>#VALUE!</v>
      </c>
      <c r="BM425" s="115" t="e">
        <v>#VALUE!</v>
      </c>
      <c r="BN425" s="115" t="e">
        <v>#VALUE!</v>
      </c>
      <c r="BO425" s="115" t="e">
        <v>#VALUE!</v>
      </c>
      <c r="BP425" s="115" t="e">
        <v>#VALUE!</v>
      </c>
      <c r="BQ425" s="115" t="e">
        <v>#VALUE!</v>
      </c>
      <c r="BR425" s="115" t="e">
        <v>#VALUE!</v>
      </c>
      <c r="BS425" s="115" t="e">
        <v>#VALUE!</v>
      </c>
      <c r="BT425" s="115" t="e">
        <v>#VALUE!</v>
      </c>
      <c r="BU425" s="115" t="e">
        <v>#VALUE!</v>
      </c>
    </row>
    <row r="426" spans="1:73" hidden="1" outlineLevel="1" x14ac:dyDescent="0.25">
      <c r="A426" s="14" t="s">
        <v>652</v>
      </c>
      <c r="B426" s="128" t="s">
        <v>43</v>
      </c>
      <c r="C426" s="16" t="s">
        <v>17</v>
      </c>
      <c r="D426" s="80" t="s">
        <v>224</v>
      </c>
      <c r="E426" s="83" t="s">
        <v>224</v>
      </c>
      <c r="F426" s="58" t="s">
        <v>224</v>
      </c>
      <c r="G426" s="58" t="s">
        <v>224</v>
      </c>
      <c r="H426" s="58" t="s">
        <v>224</v>
      </c>
      <c r="I426" s="58" t="s">
        <v>224</v>
      </c>
      <c r="J426" s="58" t="s">
        <v>224</v>
      </c>
      <c r="K426" s="58" t="s">
        <v>224</v>
      </c>
      <c r="L426" s="58" t="s">
        <v>224</v>
      </c>
      <c r="M426" s="58" t="s">
        <v>224</v>
      </c>
      <c r="N426" s="58" t="s">
        <v>224</v>
      </c>
      <c r="O426" s="58" t="s">
        <v>224</v>
      </c>
      <c r="P426" s="58" t="s">
        <v>224</v>
      </c>
      <c r="Q426" s="58" t="s">
        <v>224</v>
      </c>
      <c r="R426" s="58" t="s">
        <v>224</v>
      </c>
      <c r="S426" s="58" t="s">
        <v>224</v>
      </c>
      <c r="T426" s="58" t="s">
        <v>224</v>
      </c>
      <c r="U426" s="58" t="s">
        <v>224</v>
      </c>
      <c r="V426" s="59" t="s">
        <v>224</v>
      </c>
      <c r="W426" s="91" t="e">
        <v>#VALUE!</v>
      </c>
      <c r="X426" s="115" t="e">
        <v>#VALUE!</v>
      </c>
      <c r="Y426" s="115" t="e">
        <v>#VALUE!</v>
      </c>
      <c r="Z426" s="115" t="e">
        <v>#VALUE!</v>
      </c>
      <c r="AA426" s="115" t="e">
        <v>#VALUE!</v>
      </c>
      <c r="AB426" s="115" t="e">
        <v>#VALUE!</v>
      </c>
      <c r="AC426" s="115" t="e">
        <v>#VALUE!</v>
      </c>
      <c r="AD426" s="115" t="e">
        <v>#VALUE!</v>
      </c>
      <c r="AE426" s="115" t="e">
        <v>#VALUE!</v>
      </c>
      <c r="AF426" s="115" t="e">
        <v>#VALUE!</v>
      </c>
      <c r="AG426" s="115" t="e">
        <v>#VALUE!</v>
      </c>
      <c r="AH426" s="115" t="e">
        <v>#VALUE!</v>
      </c>
      <c r="AI426" s="115" t="e">
        <v>#VALUE!</v>
      </c>
      <c r="AJ426" s="115" t="e">
        <v>#VALUE!</v>
      </c>
      <c r="AK426" s="115" t="e">
        <v>#VALUE!</v>
      </c>
      <c r="AL426" s="115" t="e">
        <v>#VALUE!</v>
      </c>
      <c r="AM426" s="115" t="e">
        <v>#VALUE!</v>
      </c>
      <c r="AN426" s="115" t="e">
        <v>#VALUE!</v>
      </c>
      <c r="AO426" s="115" t="e">
        <v>#VALUE!</v>
      </c>
      <c r="AP426" s="115" t="e">
        <v>#VALUE!</v>
      </c>
      <c r="AR426" s="115" t="e">
        <v>#VALUE!</v>
      </c>
      <c r="AS426" s="115" t="e">
        <v>#VALUE!</v>
      </c>
      <c r="AT426" s="115" t="e">
        <v>#VALUE!</v>
      </c>
      <c r="AU426" s="115" t="e">
        <v>#VALUE!</v>
      </c>
      <c r="AV426" s="115" t="e">
        <v>#VALUE!</v>
      </c>
      <c r="AW426" s="115" t="e">
        <v>#VALUE!</v>
      </c>
      <c r="AX426" s="115" t="e">
        <v>#VALUE!</v>
      </c>
      <c r="AY426" s="115" t="e">
        <v>#VALUE!</v>
      </c>
      <c r="AZ426" s="115" t="e">
        <v>#VALUE!</v>
      </c>
      <c r="BA426" s="115" t="e">
        <v>#VALUE!</v>
      </c>
      <c r="BB426" s="115" t="e">
        <v>#VALUE!</v>
      </c>
      <c r="BC426" s="115" t="e">
        <v>#VALUE!</v>
      </c>
      <c r="BD426" s="115" t="e">
        <v>#VALUE!</v>
      </c>
      <c r="BE426" s="115" t="e">
        <v>#VALUE!</v>
      </c>
      <c r="BF426" s="115" t="e">
        <v>#VALUE!</v>
      </c>
      <c r="BG426" s="115" t="e">
        <v>#VALUE!</v>
      </c>
      <c r="BH426" s="115" t="e">
        <v>#VALUE!</v>
      </c>
      <c r="BI426" s="115" t="e">
        <v>#VALUE!</v>
      </c>
      <c r="BJ426" s="115" t="e">
        <v>#VALUE!</v>
      </c>
      <c r="BM426" s="115" t="e">
        <v>#VALUE!</v>
      </c>
      <c r="BN426" s="115" t="e">
        <v>#VALUE!</v>
      </c>
      <c r="BO426" s="115" t="e">
        <v>#VALUE!</v>
      </c>
      <c r="BP426" s="115" t="e">
        <v>#VALUE!</v>
      </c>
      <c r="BQ426" s="115" t="e">
        <v>#VALUE!</v>
      </c>
      <c r="BR426" s="115" t="e">
        <v>#VALUE!</v>
      </c>
      <c r="BS426" s="115" t="e">
        <v>#VALUE!</v>
      </c>
      <c r="BT426" s="115" t="e">
        <v>#VALUE!</v>
      </c>
      <c r="BU426" s="115" t="e">
        <v>#VALUE!</v>
      </c>
    </row>
    <row r="427" spans="1:73" collapsed="1" x14ac:dyDescent="0.25">
      <c r="A427" s="14" t="s">
        <v>28</v>
      </c>
      <c r="B427" s="21" t="s">
        <v>653</v>
      </c>
      <c r="C427" s="16" t="s">
        <v>17</v>
      </c>
      <c r="D427" s="80">
        <v>1.02006788338983</v>
      </c>
      <c r="E427" s="83">
        <v>213.77956180329258</v>
      </c>
      <c r="F427" s="58">
        <v>32.416819367110165</v>
      </c>
      <c r="G427" s="58">
        <v>0</v>
      </c>
      <c r="H427" s="58">
        <v>11.09622609152542</v>
      </c>
      <c r="I427" s="58">
        <v>29.274579999999997</v>
      </c>
      <c r="J427" s="58">
        <v>87.141912167579662</v>
      </c>
      <c r="K427" s="58">
        <v>143.50032225162056</v>
      </c>
      <c r="L427" s="58">
        <v>134.48855626084745</v>
      </c>
      <c r="M427" s="58">
        <v>12.473682861499279</v>
      </c>
      <c r="N427" s="58">
        <v>26.031214346994997</v>
      </c>
      <c r="O427" s="58">
        <v>8.096055985493809</v>
      </c>
      <c r="P427" s="58">
        <v>33.264591596103529</v>
      </c>
      <c r="Q427" s="58">
        <v>0.13031573443728819</v>
      </c>
      <c r="R427" s="58">
        <v>15.238595998663371</v>
      </c>
      <c r="S427" s="58">
        <v>0.13031573443728819</v>
      </c>
      <c r="T427" s="58">
        <v>0.14479526048587579</v>
      </c>
      <c r="U427" s="58">
        <f t="shared" ref="U427:U436" si="62">G427+I427+K427+M427+O427+Q427+S427</f>
        <v>193.60527256748821</v>
      </c>
      <c r="V427" s="59">
        <f t="shared" ref="V427:V436" si="63">H427+J427+L427+N427+P427+R427+T427</f>
        <v>307.40589172220024</v>
      </c>
      <c r="W427" s="91">
        <v>0</v>
      </c>
      <c r="X427" s="115">
        <v>0</v>
      </c>
      <c r="Y427" s="115">
        <v>0</v>
      </c>
      <c r="Z427" s="115">
        <v>0</v>
      </c>
      <c r="AA427" s="115">
        <v>0</v>
      </c>
      <c r="AB427" s="115">
        <v>0</v>
      </c>
      <c r="AC427" s="115">
        <v>0</v>
      </c>
      <c r="AD427" s="115">
        <v>0</v>
      </c>
      <c r="AE427" s="115">
        <v>0</v>
      </c>
      <c r="AF427" s="115">
        <v>-9.0117659907731138</v>
      </c>
      <c r="AG427" s="115">
        <v>0</v>
      </c>
      <c r="AH427" s="115">
        <v>13.557531485495717</v>
      </c>
      <c r="AI427" s="115">
        <v>0</v>
      </c>
      <c r="AJ427" s="115">
        <v>25.16853561060972</v>
      </c>
      <c r="AK427" s="115">
        <v>0</v>
      </c>
      <c r="AL427" s="115">
        <v>15.108280264226083</v>
      </c>
      <c r="AM427" s="115">
        <v>0</v>
      </c>
      <c r="AN427" s="115">
        <v>1.4479526048587599E-2</v>
      </c>
      <c r="AO427" s="115">
        <v>-68.963558259105014</v>
      </c>
      <c r="AP427" s="115">
        <v>44.83706089560701</v>
      </c>
      <c r="AR427" s="115">
        <v>0</v>
      </c>
      <c r="AS427" s="115">
        <v>0</v>
      </c>
      <c r="AT427" s="115">
        <v>0</v>
      </c>
      <c r="AU427" s="115">
        <v>0</v>
      </c>
      <c r="AV427" s="115">
        <v>0</v>
      </c>
      <c r="AW427" s="115">
        <v>0</v>
      </c>
      <c r="AX427" s="115">
        <v>0</v>
      </c>
      <c r="AY427" s="115">
        <v>-106.56103079984564</v>
      </c>
      <c r="AZ427" s="115">
        <v>-10.617025686776088</v>
      </c>
      <c r="BA427" s="115">
        <v>5.1418165376115335</v>
      </c>
      <c r="BB427" s="115">
        <v>13.687847219933005</v>
      </c>
      <c r="BC427" s="115">
        <v>-7.1925574336982923</v>
      </c>
      <c r="BD427" s="115">
        <v>25.298851449791215</v>
      </c>
      <c r="BE427" s="115">
        <v>-1.6696842655627113</v>
      </c>
      <c r="BF427" s="115">
        <v>15.238595998663371</v>
      </c>
      <c r="BG427" s="115">
        <v>0.13031573443728819</v>
      </c>
      <c r="BH427" s="115">
        <v>0.14479526048587579</v>
      </c>
      <c r="BI427" s="115">
        <v>-110.15114022705785</v>
      </c>
      <c r="BJ427" s="115">
        <v>43.753064242097309</v>
      </c>
      <c r="BM427" s="115">
        <v>-10.941155683386256</v>
      </c>
      <c r="BN427" s="115">
        <v>5.1418165376115335</v>
      </c>
      <c r="BO427" s="115">
        <v>13.687847219933005</v>
      </c>
      <c r="BP427" s="115">
        <v>-7.1925574336982923</v>
      </c>
      <c r="BQ427" s="115">
        <v>25.298851449791215</v>
      </c>
      <c r="BR427" s="115">
        <v>-1.6696842655627113</v>
      </c>
      <c r="BS427" s="115">
        <v>15.238595998663371</v>
      </c>
      <c r="BT427" s="115">
        <v>0.13031573443728819</v>
      </c>
      <c r="BU427" s="115">
        <v>0.14479526048587579</v>
      </c>
    </row>
    <row r="428" spans="1:73" x14ac:dyDescent="0.25">
      <c r="A428" s="14" t="s">
        <v>30</v>
      </c>
      <c r="B428" s="21" t="s">
        <v>654</v>
      </c>
      <c r="C428" s="16" t="s">
        <v>17</v>
      </c>
      <c r="D428" s="80">
        <v>17.785515</v>
      </c>
      <c r="E428" s="83">
        <f>E429+E430</f>
        <v>0</v>
      </c>
      <c r="F428" s="58">
        <f>F429+F430</f>
        <v>0</v>
      </c>
      <c r="G428" s="58">
        <f>G429+G430</f>
        <v>71.317722959999998</v>
      </c>
      <c r="H428" s="58">
        <f>H429+H430</f>
        <v>0</v>
      </c>
      <c r="I428" s="58">
        <v>1587.07619476439</v>
      </c>
      <c r="J428" s="58">
        <f t="shared" ref="J428:T428" si="64">J429+J430</f>
        <v>1219.5292489600001</v>
      </c>
      <c r="K428" s="58">
        <v>205</v>
      </c>
      <c r="L428" s="58">
        <f t="shared" si="64"/>
        <v>0</v>
      </c>
      <c r="M428" s="58">
        <v>66.661946093223165</v>
      </c>
      <c r="N428" s="58">
        <f t="shared" si="64"/>
        <v>1886.3474605433598</v>
      </c>
      <c r="O428" s="58">
        <v>0</v>
      </c>
      <c r="P428" s="58">
        <f t="shared" si="64"/>
        <v>331.91538945844269</v>
      </c>
      <c r="Q428" s="58">
        <v>0</v>
      </c>
      <c r="R428" s="58">
        <f t="shared" si="64"/>
        <v>0</v>
      </c>
      <c r="S428" s="58">
        <v>0</v>
      </c>
      <c r="T428" s="58">
        <f t="shared" si="64"/>
        <v>0</v>
      </c>
      <c r="U428" s="58">
        <f t="shared" si="62"/>
        <v>1930.0558638176133</v>
      </c>
      <c r="V428" s="59">
        <f t="shared" si="63"/>
        <v>3437.7920989618028</v>
      </c>
      <c r="W428" s="91">
        <v>0</v>
      </c>
      <c r="X428" s="115">
        <v>0</v>
      </c>
      <c r="Y428" s="115">
        <v>0</v>
      </c>
      <c r="Z428" s="115">
        <v>0</v>
      </c>
      <c r="AA428" s="115">
        <v>0</v>
      </c>
      <c r="AB428" s="115">
        <v>0</v>
      </c>
      <c r="AC428" s="115">
        <v>0</v>
      </c>
      <c r="AD428" s="115">
        <v>0</v>
      </c>
      <c r="AE428" s="115">
        <v>0</v>
      </c>
      <c r="AF428" s="115">
        <v>-205</v>
      </c>
      <c r="AG428" s="115">
        <v>0</v>
      </c>
      <c r="AH428" s="115">
        <v>1819.6855144501367</v>
      </c>
      <c r="AI428" s="115">
        <v>0</v>
      </c>
      <c r="AJ428" s="115">
        <v>331.91538945844269</v>
      </c>
      <c r="AK428" s="115">
        <v>0</v>
      </c>
      <c r="AL428" s="115">
        <v>0</v>
      </c>
      <c r="AM428" s="115">
        <v>0</v>
      </c>
      <c r="AN428" s="115">
        <v>0</v>
      </c>
      <c r="AO428" s="115">
        <v>438.86466876438999</v>
      </c>
      <c r="AP428" s="115">
        <v>1946.6009039085795</v>
      </c>
      <c r="AR428" s="115">
        <v>0</v>
      </c>
      <c r="AS428" s="115">
        <v>0</v>
      </c>
      <c r="AT428" s="115">
        <v>0</v>
      </c>
      <c r="AU428" s="115">
        <v>0</v>
      </c>
      <c r="AV428" s="115">
        <v>0</v>
      </c>
      <c r="AW428" s="115">
        <v>0</v>
      </c>
      <c r="AX428" s="115">
        <v>0</v>
      </c>
      <c r="AY428" s="115">
        <v>-45</v>
      </c>
      <c r="AZ428" s="115">
        <v>-964.48047371439009</v>
      </c>
      <c r="BA428" s="115">
        <v>66.661946093223165</v>
      </c>
      <c r="BB428" s="115">
        <v>1814.8121604633598</v>
      </c>
      <c r="BC428" s="115">
        <v>0</v>
      </c>
      <c r="BD428" s="115">
        <v>331.91538945844269</v>
      </c>
      <c r="BE428" s="115">
        <v>0</v>
      </c>
      <c r="BF428" s="115">
        <v>0</v>
      </c>
      <c r="BG428" s="115">
        <v>0</v>
      </c>
      <c r="BH428" s="115">
        <v>0</v>
      </c>
      <c r="BI428" s="115">
        <v>21.66194609322315</v>
      </c>
      <c r="BJ428" s="115">
        <v>1182.2470762074126</v>
      </c>
      <c r="BM428" s="115">
        <v>-1036.01577379439</v>
      </c>
      <c r="BN428" s="115">
        <v>66.661946093223165</v>
      </c>
      <c r="BO428" s="115">
        <v>1886.3474605433598</v>
      </c>
      <c r="BP428" s="115">
        <v>0</v>
      </c>
      <c r="BQ428" s="115">
        <v>331.91538945844269</v>
      </c>
      <c r="BR428" s="115">
        <v>0</v>
      </c>
      <c r="BS428" s="115">
        <v>0</v>
      </c>
      <c r="BT428" s="115">
        <v>0</v>
      </c>
      <c r="BU428" s="115">
        <v>0</v>
      </c>
    </row>
    <row r="429" spans="1:73" x14ac:dyDescent="0.25">
      <c r="A429" s="14" t="s">
        <v>655</v>
      </c>
      <c r="B429" s="22" t="s">
        <v>656</v>
      </c>
      <c r="C429" s="16" t="s">
        <v>17</v>
      </c>
      <c r="D429" s="80">
        <v>0</v>
      </c>
      <c r="E429" s="83">
        <v>0</v>
      </c>
      <c r="F429" s="58">
        <v>0</v>
      </c>
      <c r="G429" s="58">
        <v>71.317722959999998</v>
      </c>
      <c r="H429" s="58">
        <v>0</v>
      </c>
      <c r="I429" s="58">
        <v>1587.07619476439</v>
      </c>
      <c r="J429" s="58">
        <v>1219.5292489600001</v>
      </c>
      <c r="K429" s="58">
        <v>205</v>
      </c>
      <c r="L429" s="58">
        <v>0</v>
      </c>
      <c r="M429" s="58">
        <v>66.661946093223165</v>
      </c>
      <c r="N429" s="58">
        <v>1886.3474605433598</v>
      </c>
      <c r="O429" s="58">
        <v>0</v>
      </c>
      <c r="P429" s="58">
        <v>331.91538945844269</v>
      </c>
      <c r="Q429" s="58">
        <v>0</v>
      </c>
      <c r="R429" s="58">
        <v>0</v>
      </c>
      <c r="S429" s="58">
        <v>0</v>
      </c>
      <c r="T429" s="58">
        <v>0</v>
      </c>
      <c r="U429" s="58">
        <f t="shared" si="62"/>
        <v>1930.0558638176133</v>
      </c>
      <c r="V429" s="59">
        <f t="shared" si="63"/>
        <v>3437.7920989618028</v>
      </c>
      <c r="W429" s="91">
        <v>0</v>
      </c>
      <c r="X429" s="115">
        <v>0</v>
      </c>
      <c r="Y429" s="115">
        <v>0</v>
      </c>
      <c r="Z429" s="115">
        <v>0</v>
      </c>
      <c r="AA429" s="115">
        <v>0</v>
      </c>
      <c r="AB429" s="115">
        <v>0</v>
      </c>
      <c r="AC429" s="115">
        <v>0</v>
      </c>
      <c r="AD429" s="115">
        <v>0</v>
      </c>
      <c r="AE429" s="115">
        <v>0</v>
      </c>
      <c r="AF429" s="115">
        <v>-205</v>
      </c>
      <c r="AG429" s="115">
        <v>0</v>
      </c>
      <c r="AH429" s="115">
        <v>1819.6855144501367</v>
      </c>
      <c r="AI429" s="115">
        <v>0</v>
      </c>
      <c r="AJ429" s="115">
        <v>331.91538945844269</v>
      </c>
      <c r="AK429" s="115">
        <v>0</v>
      </c>
      <c r="AL429" s="115">
        <v>0</v>
      </c>
      <c r="AM429" s="115">
        <v>0</v>
      </c>
      <c r="AN429" s="115">
        <v>0</v>
      </c>
      <c r="AO429" s="115">
        <v>438.86466876438999</v>
      </c>
      <c r="AP429" s="115">
        <v>1946.6009039085795</v>
      </c>
      <c r="AR429" s="115">
        <v>0</v>
      </c>
      <c r="AS429" s="115">
        <v>0</v>
      </c>
      <c r="AT429" s="115">
        <v>0</v>
      </c>
      <c r="AU429" s="115">
        <v>0</v>
      </c>
      <c r="AV429" s="115">
        <v>0</v>
      </c>
      <c r="AW429" s="115">
        <v>0</v>
      </c>
      <c r="AX429" s="115">
        <v>0</v>
      </c>
      <c r="AY429" s="115">
        <v>-45</v>
      </c>
      <c r="AZ429" s="115">
        <v>-964.48047371439009</v>
      </c>
      <c r="BA429" s="115">
        <v>66.661946093223165</v>
      </c>
      <c r="BB429" s="115">
        <v>1814.8121604633598</v>
      </c>
      <c r="BC429" s="115">
        <v>0</v>
      </c>
      <c r="BD429" s="115">
        <v>331.91538945844269</v>
      </c>
      <c r="BE429" s="115">
        <v>0</v>
      </c>
      <c r="BF429" s="115">
        <v>0</v>
      </c>
      <c r="BG429" s="115">
        <v>0</v>
      </c>
      <c r="BH429" s="115">
        <v>0</v>
      </c>
      <c r="BI429" s="115">
        <v>21.66194609322315</v>
      </c>
      <c r="BJ429" s="115">
        <v>1182.2470762074126</v>
      </c>
      <c r="BM429" s="115">
        <v>-1036.01577379439</v>
      </c>
      <c r="BN429" s="115">
        <v>66.661946093223165</v>
      </c>
      <c r="BO429" s="115">
        <v>1886.3474605433598</v>
      </c>
      <c r="BP429" s="115">
        <v>0</v>
      </c>
      <c r="BQ429" s="115">
        <v>331.91538945844269</v>
      </c>
      <c r="BR429" s="115">
        <v>0</v>
      </c>
      <c r="BS429" s="115">
        <v>0</v>
      </c>
      <c r="BT429" s="115">
        <v>0</v>
      </c>
      <c r="BU429" s="115">
        <v>0</v>
      </c>
    </row>
    <row r="430" spans="1:73" x14ac:dyDescent="0.25">
      <c r="A430" s="14" t="s">
        <v>657</v>
      </c>
      <c r="B430" s="22" t="s">
        <v>658</v>
      </c>
      <c r="C430" s="16" t="s">
        <v>17</v>
      </c>
      <c r="D430" s="80">
        <v>0</v>
      </c>
      <c r="E430" s="83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f t="shared" si="62"/>
        <v>0</v>
      </c>
      <c r="V430" s="59">
        <f t="shared" si="63"/>
        <v>0</v>
      </c>
      <c r="W430" s="91">
        <v>0</v>
      </c>
      <c r="X430" s="115">
        <v>0</v>
      </c>
      <c r="Y430" s="115">
        <v>0</v>
      </c>
      <c r="Z430" s="115">
        <v>0</v>
      </c>
      <c r="AA430" s="115">
        <v>0</v>
      </c>
      <c r="AB430" s="115">
        <v>0</v>
      </c>
      <c r="AC430" s="115">
        <v>0</v>
      </c>
      <c r="AD430" s="115">
        <v>0</v>
      </c>
      <c r="AE430" s="115">
        <v>0</v>
      </c>
      <c r="AF430" s="115">
        <v>0</v>
      </c>
      <c r="AG430" s="115">
        <v>0</v>
      </c>
      <c r="AH430" s="115">
        <v>0</v>
      </c>
      <c r="AI430" s="115">
        <v>0</v>
      </c>
      <c r="AJ430" s="115">
        <v>0</v>
      </c>
      <c r="AK430" s="115">
        <v>0</v>
      </c>
      <c r="AL430" s="115">
        <v>0</v>
      </c>
      <c r="AM430" s="115">
        <v>0</v>
      </c>
      <c r="AN430" s="115">
        <v>0</v>
      </c>
      <c r="AO430" s="115">
        <v>0</v>
      </c>
      <c r="AP430" s="115">
        <v>0</v>
      </c>
      <c r="AR430" s="115">
        <v>0</v>
      </c>
      <c r="AS430" s="115">
        <v>0</v>
      </c>
      <c r="AT430" s="115">
        <v>0</v>
      </c>
      <c r="AU430" s="115">
        <v>0</v>
      </c>
      <c r="AV430" s="115">
        <v>0</v>
      </c>
      <c r="AW430" s="115">
        <v>0</v>
      </c>
      <c r="AX430" s="115">
        <v>0</v>
      </c>
      <c r="AY430" s="115">
        <v>0</v>
      </c>
      <c r="AZ430" s="115">
        <v>0</v>
      </c>
      <c r="BA430" s="115">
        <v>0</v>
      </c>
      <c r="BB430" s="115">
        <v>0</v>
      </c>
      <c r="BC430" s="115">
        <v>0</v>
      </c>
      <c r="BD430" s="115">
        <v>0</v>
      </c>
      <c r="BE430" s="115">
        <v>0</v>
      </c>
      <c r="BF430" s="115">
        <v>0</v>
      </c>
      <c r="BG430" s="115">
        <v>0</v>
      </c>
      <c r="BH430" s="115">
        <v>0</v>
      </c>
      <c r="BI430" s="115">
        <v>0</v>
      </c>
      <c r="BJ430" s="115">
        <v>0</v>
      </c>
      <c r="BM430" s="115">
        <v>0</v>
      </c>
      <c r="BN430" s="115">
        <v>0</v>
      </c>
      <c r="BO430" s="115">
        <v>0</v>
      </c>
      <c r="BP430" s="115">
        <v>0</v>
      </c>
      <c r="BQ430" s="115">
        <v>0</v>
      </c>
      <c r="BR430" s="115">
        <v>0</v>
      </c>
      <c r="BS430" s="115">
        <v>0</v>
      </c>
      <c r="BT430" s="115">
        <v>0</v>
      </c>
      <c r="BU430" s="115">
        <v>0</v>
      </c>
    </row>
    <row r="431" spans="1:73" x14ac:dyDescent="0.25">
      <c r="A431" s="14" t="s">
        <v>46</v>
      </c>
      <c r="B431" s="57" t="s">
        <v>659</v>
      </c>
      <c r="C431" s="16" t="s">
        <v>17</v>
      </c>
      <c r="D431" s="80">
        <f>D432+D433+D434+D435+D436+D441+D442</f>
        <v>325.57052000000004</v>
      </c>
      <c r="E431" s="83">
        <f>E432+E433+E434+E435+E436+E441+E442</f>
        <v>200</v>
      </c>
      <c r="F431" s="58">
        <f>F432+F433+F434+F435+F436+F441+F442</f>
        <v>0</v>
      </c>
      <c r="G431" s="58">
        <f>G432+G433+G434+G435+G436+G441+G442</f>
        <v>0</v>
      </c>
      <c r="H431" s="58">
        <f>H432+H433+H434+H435+H436+H441+H442</f>
        <v>74.727550039999997</v>
      </c>
      <c r="I431" s="58">
        <v>0</v>
      </c>
      <c r="J431" s="58">
        <f>J432+J433+J434+J435+J436+J441+J442</f>
        <v>0</v>
      </c>
      <c r="K431" s="58">
        <v>882.99859634357313</v>
      </c>
      <c r="L431" s="58">
        <f t="shared" ref="L431:T431" si="65">L432+L433+L434+L435+L436+L441+L442</f>
        <v>464.11625699999996</v>
      </c>
      <c r="M431" s="58">
        <v>0</v>
      </c>
      <c r="N431" s="58">
        <f t="shared" si="65"/>
        <v>0</v>
      </c>
      <c r="O431" s="58">
        <v>0</v>
      </c>
      <c r="P431" s="58">
        <f t="shared" si="65"/>
        <v>0</v>
      </c>
      <c r="Q431" s="58">
        <v>0</v>
      </c>
      <c r="R431" s="58">
        <f t="shared" si="65"/>
        <v>0</v>
      </c>
      <c r="S431" s="58">
        <v>0</v>
      </c>
      <c r="T431" s="58">
        <f t="shared" si="65"/>
        <v>0</v>
      </c>
      <c r="U431" s="58">
        <f t="shared" si="62"/>
        <v>882.99859634357313</v>
      </c>
      <c r="V431" s="59">
        <f t="shared" si="63"/>
        <v>538.84380704</v>
      </c>
      <c r="W431" s="91">
        <v>0</v>
      </c>
      <c r="X431" s="115">
        <v>0</v>
      </c>
      <c r="Y431" s="115">
        <v>0</v>
      </c>
      <c r="Z431" s="115">
        <v>0</v>
      </c>
      <c r="AA431" s="115">
        <v>0</v>
      </c>
      <c r="AB431" s="115">
        <v>0</v>
      </c>
      <c r="AC431" s="115">
        <v>0</v>
      </c>
      <c r="AD431" s="115">
        <v>0</v>
      </c>
      <c r="AE431" s="115">
        <v>0</v>
      </c>
      <c r="AF431" s="115">
        <v>-418.88233934357316</v>
      </c>
      <c r="AG431" s="115">
        <v>0</v>
      </c>
      <c r="AH431" s="115">
        <v>0</v>
      </c>
      <c r="AI431" s="115">
        <v>0</v>
      </c>
      <c r="AJ431" s="115">
        <v>0</v>
      </c>
      <c r="AK431" s="115">
        <v>0</v>
      </c>
      <c r="AL431" s="115">
        <v>0</v>
      </c>
      <c r="AM431" s="115">
        <v>0</v>
      </c>
      <c r="AN431" s="115">
        <v>0</v>
      </c>
      <c r="AO431" s="115">
        <v>-74.727550039999983</v>
      </c>
      <c r="AP431" s="115">
        <v>-418.88233934357311</v>
      </c>
      <c r="AR431" s="115">
        <v>0</v>
      </c>
      <c r="AS431" s="115">
        <v>0</v>
      </c>
      <c r="AT431" s="115">
        <v>0</v>
      </c>
      <c r="AU431" s="115">
        <v>0</v>
      </c>
      <c r="AV431" s="115">
        <v>0</v>
      </c>
      <c r="AW431" s="115">
        <v>0</v>
      </c>
      <c r="AX431" s="115">
        <v>0</v>
      </c>
      <c r="AY431" s="115">
        <v>882.99859634357313</v>
      </c>
      <c r="AZ431" s="115">
        <v>60.69353303858486</v>
      </c>
      <c r="BA431" s="115">
        <v>0</v>
      </c>
      <c r="BB431" s="115">
        <v>0</v>
      </c>
      <c r="BC431" s="115">
        <v>0</v>
      </c>
      <c r="BD431" s="115">
        <v>0</v>
      </c>
      <c r="BE431" s="115">
        <v>0</v>
      </c>
      <c r="BF431" s="115">
        <v>0</v>
      </c>
      <c r="BG431" s="115">
        <v>0</v>
      </c>
      <c r="BH431" s="115">
        <v>0</v>
      </c>
      <c r="BI431" s="115">
        <v>882.99859634357313</v>
      </c>
      <c r="BJ431" s="115">
        <v>60.693533038584917</v>
      </c>
      <c r="BM431" s="115">
        <v>464.11625699999996</v>
      </c>
      <c r="BN431" s="115">
        <v>0</v>
      </c>
      <c r="BO431" s="115">
        <v>0</v>
      </c>
      <c r="BP431" s="115">
        <v>0</v>
      </c>
      <c r="BQ431" s="115">
        <v>0</v>
      </c>
      <c r="BR431" s="115">
        <v>0</v>
      </c>
      <c r="BS431" s="115">
        <v>0</v>
      </c>
      <c r="BT431" s="115">
        <v>0</v>
      </c>
      <c r="BU431" s="115">
        <v>0</v>
      </c>
    </row>
    <row r="432" spans="1:73" x14ac:dyDescent="0.25">
      <c r="A432" s="14" t="s">
        <v>48</v>
      </c>
      <c r="B432" s="21" t="s">
        <v>660</v>
      </c>
      <c r="C432" s="16" t="s">
        <v>17</v>
      </c>
      <c r="D432" s="80">
        <v>0</v>
      </c>
      <c r="E432" s="83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f t="shared" si="62"/>
        <v>0</v>
      </c>
      <c r="V432" s="59">
        <f t="shared" si="63"/>
        <v>0</v>
      </c>
      <c r="W432" s="91">
        <v>0</v>
      </c>
      <c r="X432" s="115">
        <v>0</v>
      </c>
      <c r="Y432" s="115">
        <v>0</v>
      </c>
      <c r="Z432" s="115">
        <v>0</v>
      </c>
      <c r="AA432" s="115">
        <v>0</v>
      </c>
      <c r="AB432" s="115">
        <v>0</v>
      </c>
      <c r="AC432" s="115">
        <v>0</v>
      </c>
      <c r="AD432" s="115">
        <v>0</v>
      </c>
      <c r="AE432" s="115">
        <v>0</v>
      </c>
      <c r="AF432" s="115">
        <v>0</v>
      </c>
      <c r="AG432" s="115">
        <v>0</v>
      </c>
      <c r="AH432" s="115">
        <v>0</v>
      </c>
      <c r="AI432" s="115">
        <v>0</v>
      </c>
      <c r="AJ432" s="115">
        <v>0</v>
      </c>
      <c r="AK432" s="115">
        <v>0</v>
      </c>
      <c r="AL432" s="115">
        <v>0</v>
      </c>
      <c r="AM432" s="115">
        <v>0</v>
      </c>
      <c r="AN432" s="115">
        <v>0</v>
      </c>
      <c r="AO432" s="115">
        <v>0</v>
      </c>
      <c r="AP432" s="115">
        <v>0</v>
      </c>
      <c r="AR432" s="115">
        <v>0</v>
      </c>
      <c r="AS432" s="115">
        <v>0</v>
      </c>
      <c r="AT432" s="115">
        <v>0</v>
      </c>
      <c r="AU432" s="115">
        <v>0</v>
      </c>
      <c r="AV432" s="115">
        <v>0</v>
      </c>
      <c r="AW432" s="115">
        <v>0</v>
      </c>
      <c r="AX432" s="115">
        <v>0</v>
      </c>
      <c r="AY432" s="115">
        <v>0</v>
      </c>
      <c r="AZ432" s="115">
        <v>0</v>
      </c>
      <c r="BA432" s="115">
        <v>0</v>
      </c>
      <c r="BB432" s="115">
        <v>0</v>
      </c>
      <c r="BC432" s="115">
        <v>0</v>
      </c>
      <c r="BD432" s="115">
        <v>0</v>
      </c>
      <c r="BE432" s="115">
        <v>0</v>
      </c>
      <c r="BF432" s="115">
        <v>0</v>
      </c>
      <c r="BG432" s="115">
        <v>0</v>
      </c>
      <c r="BH432" s="115">
        <v>0</v>
      </c>
      <c r="BI432" s="115">
        <v>0</v>
      </c>
      <c r="BJ432" s="115">
        <v>0</v>
      </c>
      <c r="BM432" s="115">
        <v>0</v>
      </c>
      <c r="BN432" s="115">
        <v>0</v>
      </c>
      <c r="BO432" s="115">
        <v>0</v>
      </c>
      <c r="BP432" s="115">
        <v>0</v>
      </c>
      <c r="BQ432" s="115">
        <v>0</v>
      </c>
      <c r="BR432" s="115">
        <v>0</v>
      </c>
      <c r="BS432" s="115">
        <v>0</v>
      </c>
      <c r="BT432" s="115">
        <v>0</v>
      </c>
      <c r="BU432" s="115">
        <v>0</v>
      </c>
    </row>
    <row r="433" spans="1:73" x14ac:dyDescent="0.25">
      <c r="A433" s="14" t="s">
        <v>52</v>
      </c>
      <c r="B433" s="21" t="s">
        <v>661</v>
      </c>
      <c r="C433" s="16" t="s">
        <v>17</v>
      </c>
      <c r="D433" s="80">
        <v>0</v>
      </c>
      <c r="E433" s="83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f t="shared" si="62"/>
        <v>0</v>
      </c>
      <c r="V433" s="59">
        <f t="shared" si="63"/>
        <v>0</v>
      </c>
      <c r="W433" s="91">
        <v>0</v>
      </c>
      <c r="X433" s="115">
        <v>0</v>
      </c>
      <c r="Y433" s="115">
        <v>0</v>
      </c>
      <c r="Z433" s="115">
        <v>0</v>
      </c>
      <c r="AA433" s="115">
        <v>0</v>
      </c>
      <c r="AB433" s="115">
        <v>0</v>
      </c>
      <c r="AC433" s="115">
        <v>0</v>
      </c>
      <c r="AD433" s="115">
        <v>0</v>
      </c>
      <c r="AE433" s="115">
        <v>0</v>
      </c>
      <c r="AF433" s="115">
        <v>0</v>
      </c>
      <c r="AG433" s="115">
        <v>0</v>
      </c>
      <c r="AH433" s="115">
        <v>0</v>
      </c>
      <c r="AI433" s="115">
        <v>0</v>
      </c>
      <c r="AJ433" s="115">
        <v>0</v>
      </c>
      <c r="AK433" s="115">
        <v>0</v>
      </c>
      <c r="AL433" s="115">
        <v>0</v>
      </c>
      <c r="AM433" s="115">
        <v>0</v>
      </c>
      <c r="AN433" s="115">
        <v>0</v>
      </c>
      <c r="AO433" s="115">
        <v>0</v>
      </c>
      <c r="AP433" s="115">
        <v>0</v>
      </c>
      <c r="AR433" s="115">
        <v>0</v>
      </c>
      <c r="AS433" s="115">
        <v>0</v>
      </c>
      <c r="AT433" s="115">
        <v>0</v>
      </c>
      <c r="AU433" s="115">
        <v>0</v>
      </c>
      <c r="AV433" s="115">
        <v>0</v>
      </c>
      <c r="AW433" s="115">
        <v>0</v>
      </c>
      <c r="AX433" s="115">
        <v>0</v>
      </c>
      <c r="AY433" s="115">
        <v>0</v>
      </c>
      <c r="AZ433" s="115">
        <v>0</v>
      </c>
      <c r="BA433" s="115">
        <v>0</v>
      </c>
      <c r="BB433" s="115">
        <v>0</v>
      </c>
      <c r="BC433" s="115">
        <v>0</v>
      </c>
      <c r="BD433" s="115">
        <v>0</v>
      </c>
      <c r="BE433" s="115">
        <v>0</v>
      </c>
      <c r="BF433" s="115">
        <v>0</v>
      </c>
      <c r="BG433" s="115">
        <v>0</v>
      </c>
      <c r="BH433" s="115">
        <v>0</v>
      </c>
      <c r="BI433" s="115">
        <v>0</v>
      </c>
      <c r="BJ433" s="115">
        <v>0</v>
      </c>
      <c r="BM433" s="115">
        <v>0</v>
      </c>
      <c r="BN433" s="115">
        <v>0</v>
      </c>
      <c r="BO433" s="115">
        <v>0</v>
      </c>
      <c r="BP433" s="115">
        <v>0</v>
      </c>
      <c r="BQ433" s="115">
        <v>0</v>
      </c>
      <c r="BR433" s="115">
        <v>0</v>
      </c>
      <c r="BS433" s="115">
        <v>0</v>
      </c>
      <c r="BT433" s="115">
        <v>0</v>
      </c>
      <c r="BU433" s="115">
        <v>0</v>
      </c>
    </row>
    <row r="434" spans="1:73" x14ac:dyDescent="0.25">
      <c r="A434" s="14" t="s">
        <v>53</v>
      </c>
      <c r="B434" s="21" t="s">
        <v>662</v>
      </c>
      <c r="C434" s="16" t="s">
        <v>17</v>
      </c>
      <c r="D434" s="80">
        <v>0</v>
      </c>
      <c r="E434" s="83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f t="shared" si="62"/>
        <v>0</v>
      </c>
      <c r="V434" s="59">
        <f t="shared" si="63"/>
        <v>0</v>
      </c>
      <c r="W434" s="91">
        <v>0</v>
      </c>
      <c r="X434" s="115">
        <v>0</v>
      </c>
      <c r="Y434" s="115">
        <v>0</v>
      </c>
      <c r="Z434" s="115">
        <v>0</v>
      </c>
      <c r="AA434" s="115">
        <v>0</v>
      </c>
      <c r="AB434" s="115">
        <v>0</v>
      </c>
      <c r="AC434" s="115">
        <v>0</v>
      </c>
      <c r="AD434" s="115">
        <v>0</v>
      </c>
      <c r="AE434" s="115">
        <v>0</v>
      </c>
      <c r="AF434" s="115">
        <v>0</v>
      </c>
      <c r="AG434" s="115">
        <v>0</v>
      </c>
      <c r="AH434" s="115">
        <v>0</v>
      </c>
      <c r="AI434" s="115">
        <v>0</v>
      </c>
      <c r="AJ434" s="115">
        <v>0</v>
      </c>
      <c r="AK434" s="115">
        <v>0</v>
      </c>
      <c r="AL434" s="115">
        <v>0</v>
      </c>
      <c r="AM434" s="115">
        <v>0</v>
      </c>
      <c r="AN434" s="115">
        <v>0</v>
      </c>
      <c r="AO434" s="115">
        <v>0</v>
      </c>
      <c r="AP434" s="115">
        <v>0</v>
      </c>
      <c r="AR434" s="115">
        <v>0</v>
      </c>
      <c r="AS434" s="115">
        <v>0</v>
      </c>
      <c r="AT434" s="115">
        <v>0</v>
      </c>
      <c r="AU434" s="115">
        <v>0</v>
      </c>
      <c r="AV434" s="115">
        <v>0</v>
      </c>
      <c r="AW434" s="115">
        <v>0</v>
      </c>
      <c r="AX434" s="115">
        <v>0</v>
      </c>
      <c r="AY434" s="115">
        <v>0</v>
      </c>
      <c r="AZ434" s="115">
        <v>0</v>
      </c>
      <c r="BA434" s="115">
        <v>0</v>
      </c>
      <c r="BB434" s="115">
        <v>0</v>
      </c>
      <c r="BC434" s="115">
        <v>0</v>
      </c>
      <c r="BD434" s="115">
        <v>0</v>
      </c>
      <c r="BE434" s="115">
        <v>0</v>
      </c>
      <c r="BF434" s="115">
        <v>0</v>
      </c>
      <c r="BG434" s="115">
        <v>0</v>
      </c>
      <c r="BH434" s="115">
        <v>0</v>
      </c>
      <c r="BI434" s="115">
        <v>0</v>
      </c>
      <c r="BJ434" s="115">
        <v>0</v>
      </c>
      <c r="BM434" s="115">
        <v>0</v>
      </c>
      <c r="BN434" s="115">
        <v>0</v>
      </c>
      <c r="BO434" s="115">
        <v>0</v>
      </c>
      <c r="BP434" s="115">
        <v>0</v>
      </c>
      <c r="BQ434" s="115">
        <v>0</v>
      </c>
      <c r="BR434" s="115">
        <v>0</v>
      </c>
      <c r="BS434" s="115">
        <v>0</v>
      </c>
      <c r="BT434" s="115">
        <v>0</v>
      </c>
      <c r="BU434" s="115">
        <v>0</v>
      </c>
    </row>
    <row r="435" spans="1:73" x14ac:dyDescent="0.25">
      <c r="A435" s="14" t="s">
        <v>54</v>
      </c>
      <c r="B435" s="21" t="s">
        <v>663</v>
      </c>
      <c r="C435" s="16" t="s">
        <v>17</v>
      </c>
      <c r="D435" s="80">
        <v>325.57052000000004</v>
      </c>
      <c r="E435" s="83">
        <v>200</v>
      </c>
      <c r="F435" s="58">
        <v>0</v>
      </c>
      <c r="G435" s="58">
        <v>0</v>
      </c>
      <c r="H435" s="58">
        <v>74.727550039999997</v>
      </c>
      <c r="I435" s="58">
        <v>0</v>
      </c>
      <c r="J435" s="58">
        <v>0</v>
      </c>
      <c r="K435" s="58">
        <v>882.99859634357313</v>
      </c>
      <c r="L435" s="58">
        <v>464.11625699999996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f t="shared" si="62"/>
        <v>882.99859634357313</v>
      </c>
      <c r="V435" s="59">
        <f t="shared" si="63"/>
        <v>538.84380704</v>
      </c>
      <c r="W435" s="91">
        <v>0</v>
      </c>
      <c r="X435" s="115">
        <v>0</v>
      </c>
      <c r="Y435" s="115">
        <v>0</v>
      </c>
      <c r="Z435" s="115">
        <v>0</v>
      </c>
      <c r="AA435" s="115">
        <v>0</v>
      </c>
      <c r="AB435" s="115">
        <v>0</v>
      </c>
      <c r="AC435" s="115">
        <v>0</v>
      </c>
      <c r="AD435" s="115">
        <v>0</v>
      </c>
      <c r="AE435" s="115">
        <v>0</v>
      </c>
      <c r="AF435" s="115">
        <v>-418.88233934357316</v>
      </c>
      <c r="AG435" s="115">
        <v>0</v>
      </c>
      <c r="AH435" s="115">
        <v>0</v>
      </c>
      <c r="AI435" s="115">
        <v>0</v>
      </c>
      <c r="AJ435" s="115">
        <v>0</v>
      </c>
      <c r="AK435" s="115">
        <v>0</v>
      </c>
      <c r="AL435" s="115">
        <v>0</v>
      </c>
      <c r="AM435" s="115">
        <v>0</v>
      </c>
      <c r="AN435" s="115">
        <v>0</v>
      </c>
      <c r="AO435" s="115">
        <v>-74.727550039999983</v>
      </c>
      <c r="AP435" s="115">
        <v>-418.88233934357311</v>
      </c>
      <c r="AR435" s="115">
        <v>0</v>
      </c>
      <c r="AS435" s="115">
        <v>0</v>
      </c>
      <c r="AT435" s="115">
        <v>0</v>
      </c>
      <c r="AU435" s="115">
        <v>0</v>
      </c>
      <c r="AV435" s="115">
        <v>0</v>
      </c>
      <c r="AW435" s="115">
        <v>0</v>
      </c>
      <c r="AX435" s="115">
        <v>0</v>
      </c>
      <c r="AY435" s="115">
        <v>882.99859634357313</v>
      </c>
      <c r="AZ435" s="115">
        <v>60.69353303858486</v>
      </c>
      <c r="BA435" s="115">
        <v>0</v>
      </c>
      <c r="BB435" s="115">
        <v>0</v>
      </c>
      <c r="BC435" s="115">
        <v>0</v>
      </c>
      <c r="BD435" s="115">
        <v>0</v>
      </c>
      <c r="BE435" s="115">
        <v>0</v>
      </c>
      <c r="BF435" s="115">
        <v>0</v>
      </c>
      <c r="BG435" s="115">
        <v>0</v>
      </c>
      <c r="BH435" s="115">
        <v>0</v>
      </c>
      <c r="BI435" s="115">
        <v>882.99859634357313</v>
      </c>
      <c r="BJ435" s="115">
        <v>60.693533038584917</v>
      </c>
      <c r="BM435" s="115">
        <v>464.11625699999996</v>
      </c>
      <c r="BN435" s="115">
        <v>0</v>
      </c>
      <c r="BO435" s="115">
        <v>0</v>
      </c>
      <c r="BP435" s="115">
        <v>0</v>
      </c>
      <c r="BQ435" s="115">
        <v>0</v>
      </c>
      <c r="BR435" s="115">
        <v>0</v>
      </c>
      <c r="BS435" s="115">
        <v>0</v>
      </c>
      <c r="BT435" s="115">
        <v>0</v>
      </c>
      <c r="BU435" s="115">
        <v>0</v>
      </c>
    </row>
    <row r="436" spans="1:73" x14ac:dyDescent="0.25">
      <c r="A436" s="14" t="s">
        <v>55</v>
      </c>
      <c r="B436" s="21" t="s">
        <v>664</v>
      </c>
      <c r="C436" s="16" t="s">
        <v>17</v>
      </c>
      <c r="D436" s="80">
        <v>0</v>
      </c>
      <c r="E436" s="83">
        <v>0</v>
      </c>
      <c r="F436" s="58">
        <v>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0</v>
      </c>
      <c r="P436" s="58">
        <v>0</v>
      </c>
      <c r="Q436" s="58">
        <v>0</v>
      </c>
      <c r="R436" s="58">
        <v>0</v>
      </c>
      <c r="S436" s="58">
        <v>0</v>
      </c>
      <c r="T436" s="58">
        <v>0</v>
      </c>
      <c r="U436" s="58">
        <f t="shared" si="62"/>
        <v>0</v>
      </c>
      <c r="V436" s="59">
        <f t="shared" si="63"/>
        <v>0</v>
      </c>
      <c r="W436" s="91">
        <v>0</v>
      </c>
      <c r="X436" s="115">
        <v>0</v>
      </c>
      <c r="Y436" s="115">
        <v>0</v>
      </c>
      <c r="Z436" s="115">
        <v>0</v>
      </c>
      <c r="AA436" s="115">
        <v>0</v>
      </c>
      <c r="AB436" s="115">
        <v>0</v>
      </c>
      <c r="AC436" s="115">
        <v>0</v>
      </c>
      <c r="AD436" s="115">
        <v>0</v>
      </c>
      <c r="AE436" s="115">
        <v>0</v>
      </c>
      <c r="AF436" s="115">
        <v>0</v>
      </c>
      <c r="AG436" s="115">
        <v>0</v>
      </c>
      <c r="AH436" s="115">
        <v>0</v>
      </c>
      <c r="AI436" s="115">
        <v>0</v>
      </c>
      <c r="AJ436" s="115">
        <v>0</v>
      </c>
      <c r="AK436" s="115">
        <v>0</v>
      </c>
      <c r="AL436" s="115">
        <v>0</v>
      </c>
      <c r="AM436" s="115">
        <v>0</v>
      </c>
      <c r="AN436" s="115">
        <v>0</v>
      </c>
      <c r="AO436" s="115">
        <v>0</v>
      </c>
      <c r="AP436" s="115">
        <v>0</v>
      </c>
      <c r="AR436" s="115">
        <v>0</v>
      </c>
      <c r="AS436" s="115">
        <v>0</v>
      </c>
      <c r="AT436" s="115">
        <v>0</v>
      </c>
      <c r="AU436" s="115">
        <v>0</v>
      </c>
      <c r="AV436" s="115">
        <v>0</v>
      </c>
      <c r="AW436" s="115">
        <v>0</v>
      </c>
      <c r="AX436" s="115">
        <v>0</v>
      </c>
      <c r="AY436" s="115">
        <v>0</v>
      </c>
      <c r="AZ436" s="115">
        <v>0</v>
      </c>
      <c r="BA436" s="115">
        <v>0</v>
      </c>
      <c r="BB436" s="115">
        <v>0</v>
      </c>
      <c r="BC436" s="115">
        <v>0</v>
      </c>
      <c r="BD436" s="115">
        <v>0</v>
      </c>
      <c r="BE436" s="115">
        <v>0</v>
      </c>
      <c r="BF436" s="115">
        <v>0</v>
      </c>
      <c r="BG436" s="115">
        <v>0</v>
      </c>
      <c r="BH436" s="115">
        <v>0</v>
      </c>
      <c r="BI436" s="115">
        <v>0</v>
      </c>
      <c r="BJ436" s="115">
        <v>0</v>
      </c>
      <c r="BM436" s="115">
        <v>0</v>
      </c>
      <c r="BN436" s="115">
        <v>0</v>
      </c>
      <c r="BO436" s="115">
        <v>0</v>
      </c>
      <c r="BP436" s="115">
        <v>0</v>
      </c>
      <c r="BQ436" s="115">
        <v>0</v>
      </c>
      <c r="BR436" s="115">
        <v>0</v>
      </c>
      <c r="BS436" s="115">
        <v>0</v>
      </c>
      <c r="BT436" s="115">
        <v>0</v>
      </c>
      <c r="BU436" s="115">
        <v>0</v>
      </c>
    </row>
    <row r="437" spans="1:73" x14ac:dyDescent="0.25">
      <c r="A437" s="14" t="s">
        <v>95</v>
      </c>
      <c r="B437" s="22" t="s">
        <v>305</v>
      </c>
      <c r="C437" s="16" t="s">
        <v>17</v>
      </c>
      <c r="D437" s="80">
        <v>0</v>
      </c>
      <c r="E437" s="83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f t="shared" ref="U437:V442" si="66">G437+I437+K437+M437+O437+Q437+S437</f>
        <v>0</v>
      </c>
      <c r="V437" s="59">
        <f t="shared" si="66"/>
        <v>0</v>
      </c>
      <c r="W437" s="91">
        <v>0</v>
      </c>
      <c r="X437" s="115">
        <v>0</v>
      </c>
      <c r="Y437" s="115">
        <v>0</v>
      </c>
      <c r="Z437" s="115">
        <v>0</v>
      </c>
      <c r="AA437" s="115">
        <v>0</v>
      </c>
      <c r="AB437" s="115">
        <v>0</v>
      </c>
      <c r="AC437" s="115">
        <v>0</v>
      </c>
      <c r="AD437" s="115">
        <v>0</v>
      </c>
      <c r="AE437" s="115">
        <v>0</v>
      </c>
      <c r="AF437" s="115">
        <v>0</v>
      </c>
      <c r="AG437" s="115">
        <v>0</v>
      </c>
      <c r="AH437" s="115">
        <v>0</v>
      </c>
      <c r="AI437" s="115">
        <v>0</v>
      </c>
      <c r="AJ437" s="115">
        <v>0</v>
      </c>
      <c r="AK437" s="115">
        <v>0</v>
      </c>
      <c r="AL437" s="115">
        <v>0</v>
      </c>
      <c r="AM437" s="115">
        <v>0</v>
      </c>
      <c r="AN437" s="115">
        <v>0</v>
      </c>
      <c r="AO437" s="115">
        <v>0</v>
      </c>
      <c r="AP437" s="115">
        <v>0</v>
      </c>
      <c r="AR437" s="115">
        <v>0</v>
      </c>
      <c r="AS437" s="115">
        <v>0</v>
      </c>
      <c r="AT437" s="115">
        <v>0</v>
      </c>
      <c r="AU437" s="115">
        <v>0</v>
      </c>
      <c r="AV437" s="115">
        <v>0</v>
      </c>
      <c r="AW437" s="115">
        <v>0</v>
      </c>
      <c r="AX437" s="115">
        <v>0</v>
      </c>
      <c r="AY437" s="115">
        <v>0</v>
      </c>
      <c r="AZ437" s="115">
        <v>0</v>
      </c>
      <c r="BA437" s="115">
        <v>0</v>
      </c>
      <c r="BB437" s="115">
        <v>0</v>
      </c>
      <c r="BC437" s="115">
        <v>0</v>
      </c>
      <c r="BD437" s="115">
        <v>0</v>
      </c>
      <c r="BE437" s="115">
        <v>0</v>
      </c>
      <c r="BF437" s="115">
        <v>0</v>
      </c>
      <c r="BG437" s="115">
        <v>0</v>
      </c>
      <c r="BH437" s="115">
        <v>0</v>
      </c>
      <c r="BI437" s="115">
        <v>0</v>
      </c>
      <c r="BJ437" s="115">
        <v>0</v>
      </c>
      <c r="BM437" s="115">
        <v>0</v>
      </c>
      <c r="BN437" s="115">
        <v>0</v>
      </c>
      <c r="BO437" s="115">
        <v>0</v>
      </c>
      <c r="BP437" s="115">
        <v>0</v>
      </c>
      <c r="BQ437" s="115">
        <v>0</v>
      </c>
      <c r="BR437" s="115">
        <v>0</v>
      </c>
      <c r="BS437" s="115">
        <v>0</v>
      </c>
      <c r="BT437" s="115">
        <v>0</v>
      </c>
      <c r="BU437" s="115">
        <v>0</v>
      </c>
    </row>
    <row r="438" spans="1:73" ht="31.5" x14ac:dyDescent="0.25">
      <c r="A438" s="14" t="s">
        <v>665</v>
      </c>
      <c r="B438" s="24" t="s">
        <v>666</v>
      </c>
      <c r="C438" s="16" t="s">
        <v>17</v>
      </c>
      <c r="D438" s="80" t="s">
        <v>224</v>
      </c>
      <c r="E438" s="84" t="s">
        <v>224</v>
      </c>
      <c r="F438" s="58" t="s">
        <v>224</v>
      </c>
      <c r="G438" s="58" t="s">
        <v>224</v>
      </c>
      <c r="H438" s="58" t="s">
        <v>224</v>
      </c>
      <c r="I438" s="58" t="s">
        <v>224</v>
      </c>
      <c r="J438" s="58" t="s">
        <v>224</v>
      </c>
      <c r="K438" s="58" t="s">
        <v>224</v>
      </c>
      <c r="L438" s="58" t="s">
        <v>224</v>
      </c>
      <c r="M438" s="58" t="s">
        <v>224</v>
      </c>
      <c r="N438" s="58" t="s">
        <v>224</v>
      </c>
      <c r="O438" s="58" t="s">
        <v>224</v>
      </c>
      <c r="P438" s="58" t="s">
        <v>224</v>
      </c>
      <c r="Q438" s="58" t="s">
        <v>224</v>
      </c>
      <c r="R438" s="58" t="s">
        <v>224</v>
      </c>
      <c r="S438" s="58" t="s">
        <v>224</v>
      </c>
      <c r="T438" s="58" t="s">
        <v>224</v>
      </c>
      <c r="U438" s="58" t="s">
        <v>224</v>
      </c>
      <c r="V438" s="59" t="s">
        <v>224</v>
      </c>
      <c r="W438" s="91" t="e">
        <v>#VALUE!</v>
      </c>
      <c r="X438" s="115" t="e">
        <v>#VALUE!</v>
      </c>
      <c r="Y438" s="115" t="e">
        <v>#VALUE!</v>
      </c>
      <c r="Z438" s="115" t="e">
        <v>#VALUE!</v>
      </c>
      <c r="AA438" s="115" t="e">
        <v>#VALUE!</v>
      </c>
      <c r="AB438" s="115" t="e">
        <v>#VALUE!</v>
      </c>
      <c r="AC438" s="115" t="e">
        <v>#VALUE!</v>
      </c>
      <c r="AD438" s="115" t="e">
        <v>#VALUE!</v>
      </c>
      <c r="AE438" s="115" t="e">
        <v>#VALUE!</v>
      </c>
      <c r="AF438" s="115" t="e">
        <v>#VALUE!</v>
      </c>
      <c r="AG438" s="115" t="e">
        <v>#VALUE!</v>
      </c>
      <c r="AH438" s="115" t="e">
        <v>#VALUE!</v>
      </c>
      <c r="AI438" s="115" t="e">
        <v>#VALUE!</v>
      </c>
      <c r="AJ438" s="115" t="e">
        <v>#VALUE!</v>
      </c>
      <c r="AK438" s="115" t="e">
        <v>#VALUE!</v>
      </c>
      <c r="AL438" s="115" t="e">
        <v>#VALUE!</v>
      </c>
      <c r="AM438" s="115" t="e">
        <v>#VALUE!</v>
      </c>
      <c r="AN438" s="115" t="e">
        <v>#VALUE!</v>
      </c>
      <c r="AO438" s="115" t="e">
        <v>#VALUE!</v>
      </c>
      <c r="AP438" s="115" t="e">
        <v>#VALUE!</v>
      </c>
      <c r="AR438" s="115" t="e">
        <v>#VALUE!</v>
      </c>
      <c r="AS438" s="115" t="e">
        <v>#VALUE!</v>
      </c>
      <c r="AT438" s="115" t="e">
        <v>#VALUE!</v>
      </c>
      <c r="AU438" s="115" t="e">
        <v>#VALUE!</v>
      </c>
      <c r="AV438" s="115" t="e">
        <v>#VALUE!</v>
      </c>
      <c r="AW438" s="115" t="e">
        <v>#VALUE!</v>
      </c>
      <c r="AX438" s="115" t="e">
        <v>#VALUE!</v>
      </c>
      <c r="AY438" s="115" t="e">
        <v>#VALUE!</v>
      </c>
      <c r="AZ438" s="115" t="e">
        <v>#VALUE!</v>
      </c>
      <c r="BA438" s="115" t="e">
        <v>#VALUE!</v>
      </c>
      <c r="BB438" s="115" t="e">
        <v>#VALUE!</v>
      </c>
      <c r="BC438" s="115" t="e">
        <v>#VALUE!</v>
      </c>
      <c r="BD438" s="115" t="e">
        <v>#VALUE!</v>
      </c>
      <c r="BE438" s="115" t="e">
        <v>#VALUE!</v>
      </c>
      <c r="BF438" s="115" t="e">
        <v>#VALUE!</v>
      </c>
      <c r="BG438" s="115" t="e">
        <v>#VALUE!</v>
      </c>
      <c r="BH438" s="115" t="e">
        <v>#VALUE!</v>
      </c>
      <c r="BI438" s="115" t="e">
        <v>#VALUE!</v>
      </c>
      <c r="BJ438" s="115" t="e">
        <v>#VALUE!</v>
      </c>
      <c r="BM438" s="115" t="e">
        <v>#VALUE!</v>
      </c>
      <c r="BN438" s="115" t="e">
        <v>#VALUE!</v>
      </c>
      <c r="BO438" s="115" t="e">
        <v>#VALUE!</v>
      </c>
      <c r="BP438" s="115" t="e">
        <v>#VALUE!</v>
      </c>
      <c r="BQ438" s="115" t="e">
        <v>#VALUE!</v>
      </c>
      <c r="BR438" s="115" t="e">
        <v>#VALUE!</v>
      </c>
      <c r="BS438" s="115" t="e">
        <v>#VALUE!</v>
      </c>
      <c r="BT438" s="115" t="e">
        <v>#VALUE!</v>
      </c>
      <c r="BU438" s="115" t="e">
        <v>#VALUE!</v>
      </c>
    </row>
    <row r="439" spans="1:73" x14ac:dyDescent="0.25">
      <c r="A439" s="14" t="s">
        <v>97</v>
      </c>
      <c r="B439" s="22" t="s">
        <v>307</v>
      </c>
      <c r="C439" s="16" t="s">
        <v>17</v>
      </c>
      <c r="D439" s="80">
        <v>0</v>
      </c>
      <c r="E439" s="84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f t="shared" si="66"/>
        <v>0</v>
      </c>
      <c r="V439" s="59">
        <f t="shared" si="66"/>
        <v>0</v>
      </c>
      <c r="W439" s="91">
        <v>0</v>
      </c>
      <c r="X439" s="115">
        <v>0</v>
      </c>
      <c r="Y439" s="115">
        <v>0</v>
      </c>
      <c r="Z439" s="115">
        <v>0</v>
      </c>
      <c r="AA439" s="115">
        <v>0</v>
      </c>
      <c r="AB439" s="115">
        <v>0</v>
      </c>
      <c r="AC439" s="115">
        <v>0</v>
      </c>
      <c r="AD439" s="115">
        <v>0</v>
      </c>
      <c r="AE439" s="115">
        <v>0</v>
      </c>
      <c r="AF439" s="115">
        <v>0</v>
      </c>
      <c r="AG439" s="115">
        <v>0</v>
      </c>
      <c r="AH439" s="115">
        <v>0</v>
      </c>
      <c r="AI439" s="115">
        <v>0</v>
      </c>
      <c r="AJ439" s="115">
        <v>0</v>
      </c>
      <c r="AK439" s="115">
        <v>0</v>
      </c>
      <c r="AL439" s="115">
        <v>0</v>
      </c>
      <c r="AM439" s="115">
        <v>0</v>
      </c>
      <c r="AN439" s="115">
        <v>0</v>
      </c>
      <c r="AO439" s="115">
        <v>0</v>
      </c>
      <c r="AP439" s="115">
        <v>0</v>
      </c>
      <c r="AR439" s="115">
        <v>0</v>
      </c>
      <c r="AS439" s="115">
        <v>0</v>
      </c>
      <c r="AT439" s="115">
        <v>0</v>
      </c>
      <c r="AU439" s="115">
        <v>0</v>
      </c>
      <c r="AV439" s="115">
        <v>0</v>
      </c>
      <c r="AW439" s="115">
        <v>0</v>
      </c>
      <c r="AX439" s="115">
        <v>0</v>
      </c>
      <c r="AY439" s="115">
        <v>0</v>
      </c>
      <c r="AZ439" s="115">
        <v>0</v>
      </c>
      <c r="BA439" s="115">
        <v>0</v>
      </c>
      <c r="BB439" s="115">
        <v>0</v>
      </c>
      <c r="BC439" s="115">
        <v>0</v>
      </c>
      <c r="BD439" s="115">
        <v>0</v>
      </c>
      <c r="BE439" s="115">
        <v>0</v>
      </c>
      <c r="BF439" s="115">
        <v>0</v>
      </c>
      <c r="BG439" s="115">
        <v>0</v>
      </c>
      <c r="BH439" s="115">
        <v>0</v>
      </c>
      <c r="BI439" s="115">
        <v>0</v>
      </c>
      <c r="BJ439" s="115">
        <v>0</v>
      </c>
      <c r="BM439" s="115">
        <v>0</v>
      </c>
      <c r="BN439" s="115">
        <v>0</v>
      </c>
      <c r="BO439" s="115">
        <v>0</v>
      </c>
      <c r="BP439" s="115">
        <v>0</v>
      </c>
      <c r="BQ439" s="115">
        <v>0</v>
      </c>
      <c r="BR439" s="115">
        <v>0</v>
      </c>
      <c r="BS439" s="115">
        <v>0</v>
      </c>
      <c r="BT439" s="115">
        <v>0</v>
      </c>
      <c r="BU439" s="115">
        <v>0</v>
      </c>
    </row>
    <row r="440" spans="1:73" ht="31.5" x14ac:dyDescent="0.25">
      <c r="A440" s="14" t="s">
        <v>667</v>
      </c>
      <c r="B440" s="24" t="s">
        <v>668</v>
      </c>
      <c r="C440" s="16" t="s">
        <v>17</v>
      </c>
      <c r="D440" s="80" t="s">
        <v>224</v>
      </c>
      <c r="E440" s="84" t="s">
        <v>224</v>
      </c>
      <c r="F440" s="58" t="s">
        <v>224</v>
      </c>
      <c r="G440" s="58" t="s">
        <v>224</v>
      </c>
      <c r="H440" s="58" t="s">
        <v>224</v>
      </c>
      <c r="I440" s="58" t="s">
        <v>224</v>
      </c>
      <c r="J440" s="58" t="s">
        <v>224</v>
      </c>
      <c r="K440" s="58" t="s">
        <v>224</v>
      </c>
      <c r="L440" s="58" t="s">
        <v>224</v>
      </c>
      <c r="M440" s="58" t="s">
        <v>224</v>
      </c>
      <c r="N440" s="58" t="s">
        <v>224</v>
      </c>
      <c r="O440" s="58" t="s">
        <v>224</v>
      </c>
      <c r="P440" s="58" t="s">
        <v>224</v>
      </c>
      <c r="Q440" s="58" t="s">
        <v>224</v>
      </c>
      <c r="R440" s="58" t="s">
        <v>224</v>
      </c>
      <c r="S440" s="58" t="s">
        <v>224</v>
      </c>
      <c r="T440" s="58" t="s">
        <v>224</v>
      </c>
      <c r="U440" s="58" t="s">
        <v>224</v>
      </c>
      <c r="V440" s="59" t="s">
        <v>224</v>
      </c>
      <c r="W440" s="91" t="e">
        <v>#VALUE!</v>
      </c>
      <c r="X440" s="115" t="e">
        <v>#VALUE!</v>
      </c>
      <c r="Y440" s="115" t="e">
        <v>#VALUE!</v>
      </c>
      <c r="Z440" s="115" t="e">
        <v>#VALUE!</v>
      </c>
      <c r="AA440" s="115" t="e">
        <v>#VALUE!</v>
      </c>
      <c r="AB440" s="115" t="e">
        <v>#VALUE!</v>
      </c>
      <c r="AC440" s="115" t="e">
        <v>#VALUE!</v>
      </c>
      <c r="AD440" s="115" t="e">
        <v>#VALUE!</v>
      </c>
      <c r="AE440" s="115" t="e">
        <v>#VALUE!</v>
      </c>
      <c r="AF440" s="115" t="e">
        <v>#VALUE!</v>
      </c>
      <c r="AG440" s="115" t="e">
        <v>#VALUE!</v>
      </c>
      <c r="AH440" s="115" t="e">
        <v>#VALUE!</v>
      </c>
      <c r="AI440" s="115" t="e">
        <v>#VALUE!</v>
      </c>
      <c r="AJ440" s="115" t="e">
        <v>#VALUE!</v>
      </c>
      <c r="AK440" s="115" t="e">
        <v>#VALUE!</v>
      </c>
      <c r="AL440" s="115" t="e">
        <v>#VALUE!</v>
      </c>
      <c r="AM440" s="115" t="e">
        <v>#VALUE!</v>
      </c>
      <c r="AN440" s="115" t="e">
        <v>#VALUE!</v>
      </c>
      <c r="AO440" s="115" t="e">
        <v>#VALUE!</v>
      </c>
      <c r="AP440" s="115" t="e">
        <v>#VALUE!</v>
      </c>
      <c r="AR440" s="115" t="e">
        <v>#VALUE!</v>
      </c>
      <c r="AS440" s="115" t="e">
        <v>#VALUE!</v>
      </c>
      <c r="AT440" s="115" t="e">
        <v>#VALUE!</v>
      </c>
      <c r="AU440" s="115" t="e">
        <v>#VALUE!</v>
      </c>
      <c r="AV440" s="115" t="e">
        <v>#VALUE!</v>
      </c>
      <c r="AW440" s="115" t="e">
        <v>#VALUE!</v>
      </c>
      <c r="AX440" s="115" t="e">
        <v>#VALUE!</v>
      </c>
      <c r="AY440" s="115" t="e">
        <v>#VALUE!</v>
      </c>
      <c r="AZ440" s="115" t="e">
        <v>#VALUE!</v>
      </c>
      <c r="BA440" s="115" t="e">
        <v>#VALUE!</v>
      </c>
      <c r="BB440" s="115" t="e">
        <v>#VALUE!</v>
      </c>
      <c r="BC440" s="115" t="e">
        <v>#VALUE!</v>
      </c>
      <c r="BD440" s="115" t="e">
        <v>#VALUE!</v>
      </c>
      <c r="BE440" s="115" t="e">
        <v>#VALUE!</v>
      </c>
      <c r="BF440" s="115" t="e">
        <v>#VALUE!</v>
      </c>
      <c r="BG440" s="115" t="e">
        <v>#VALUE!</v>
      </c>
      <c r="BH440" s="115" t="e">
        <v>#VALUE!</v>
      </c>
      <c r="BI440" s="115" t="e">
        <v>#VALUE!</v>
      </c>
      <c r="BJ440" s="115" t="e">
        <v>#VALUE!</v>
      </c>
      <c r="BM440" s="115" t="e">
        <v>#VALUE!</v>
      </c>
      <c r="BN440" s="115" t="e">
        <v>#VALUE!</v>
      </c>
      <c r="BO440" s="115" t="e">
        <v>#VALUE!</v>
      </c>
      <c r="BP440" s="115" t="e">
        <v>#VALUE!</v>
      </c>
      <c r="BQ440" s="115" t="e">
        <v>#VALUE!</v>
      </c>
      <c r="BR440" s="115" t="e">
        <v>#VALUE!</v>
      </c>
      <c r="BS440" s="115" t="e">
        <v>#VALUE!</v>
      </c>
      <c r="BT440" s="115" t="e">
        <v>#VALUE!</v>
      </c>
      <c r="BU440" s="115" t="e">
        <v>#VALUE!</v>
      </c>
    </row>
    <row r="441" spans="1:73" x14ac:dyDescent="0.25">
      <c r="A441" s="14" t="s">
        <v>56</v>
      </c>
      <c r="B441" s="21" t="s">
        <v>669</v>
      </c>
      <c r="C441" s="16" t="s">
        <v>17</v>
      </c>
      <c r="D441" s="80">
        <v>0</v>
      </c>
      <c r="E441" s="83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f t="shared" si="66"/>
        <v>0</v>
      </c>
      <c r="V441" s="59">
        <f t="shared" si="66"/>
        <v>0</v>
      </c>
      <c r="W441" s="91">
        <v>0</v>
      </c>
      <c r="X441" s="115">
        <v>0</v>
      </c>
      <c r="Y441" s="115">
        <v>0</v>
      </c>
      <c r="Z441" s="115">
        <v>0</v>
      </c>
      <c r="AA441" s="115">
        <v>0</v>
      </c>
      <c r="AB441" s="115">
        <v>0</v>
      </c>
      <c r="AC441" s="115">
        <v>0</v>
      </c>
      <c r="AD441" s="115">
        <v>0</v>
      </c>
      <c r="AE441" s="115">
        <v>0</v>
      </c>
      <c r="AF441" s="115">
        <v>0</v>
      </c>
      <c r="AG441" s="115">
        <v>0</v>
      </c>
      <c r="AH441" s="115">
        <v>0</v>
      </c>
      <c r="AI441" s="115">
        <v>0</v>
      </c>
      <c r="AJ441" s="115">
        <v>0</v>
      </c>
      <c r="AK441" s="115">
        <v>0</v>
      </c>
      <c r="AL441" s="115">
        <v>0</v>
      </c>
      <c r="AM441" s="115">
        <v>0</v>
      </c>
      <c r="AN441" s="115">
        <v>0</v>
      </c>
      <c r="AO441" s="115">
        <v>0</v>
      </c>
      <c r="AP441" s="115">
        <v>0</v>
      </c>
      <c r="AR441" s="115">
        <v>0</v>
      </c>
      <c r="AS441" s="115">
        <v>0</v>
      </c>
      <c r="AT441" s="115">
        <v>0</v>
      </c>
      <c r="AU441" s="115">
        <v>0</v>
      </c>
      <c r="AV441" s="115">
        <v>0</v>
      </c>
      <c r="AW441" s="115">
        <v>0</v>
      </c>
      <c r="AX441" s="115">
        <v>0</v>
      </c>
      <c r="AY441" s="115">
        <v>0</v>
      </c>
      <c r="AZ441" s="115">
        <v>0</v>
      </c>
      <c r="BA441" s="115">
        <v>0</v>
      </c>
      <c r="BB441" s="115">
        <v>0</v>
      </c>
      <c r="BC441" s="115">
        <v>0</v>
      </c>
      <c r="BD441" s="115">
        <v>0</v>
      </c>
      <c r="BE441" s="115">
        <v>0</v>
      </c>
      <c r="BF441" s="115">
        <v>0</v>
      </c>
      <c r="BG441" s="115">
        <v>0</v>
      </c>
      <c r="BH441" s="115">
        <v>0</v>
      </c>
      <c r="BI441" s="115">
        <v>0</v>
      </c>
      <c r="BJ441" s="115">
        <v>0</v>
      </c>
      <c r="BM441" s="115">
        <v>0</v>
      </c>
      <c r="BN441" s="115">
        <v>0</v>
      </c>
      <c r="BO441" s="115">
        <v>0</v>
      </c>
      <c r="BP441" s="115">
        <v>0</v>
      </c>
      <c r="BQ441" s="115">
        <v>0</v>
      </c>
      <c r="BR441" s="115">
        <v>0</v>
      </c>
      <c r="BS441" s="115">
        <v>0</v>
      </c>
      <c r="BT441" s="115">
        <v>0</v>
      </c>
      <c r="BU441" s="115">
        <v>0</v>
      </c>
    </row>
    <row r="442" spans="1:73" ht="16.5" thickBot="1" x14ac:dyDescent="0.3">
      <c r="A442" s="26" t="s">
        <v>57</v>
      </c>
      <c r="B442" s="60" t="s">
        <v>670</v>
      </c>
      <c r="C442" s="28" t="s">
        <v>17</v>
      </c>
      <c r="D442" s="85">
        <v>0</v>
      </c>
      <c r="E442" s="86">
        <v>0</v>
      </c>
      <c r="F442" s="61">
        <v>0</v>
      </c>
      <c r="G442" s="61">
        <v>0</v>
      </c>
      <c r="H442" s="61">
        <v>0</v>
      </c>
      <c r="I442" s="61">
        <v>0</v>
      </c>
      <c r="J442" s="61">
        <v>0</v>
      </c>
      <c r="K442" s="61">
        <v>0</v>
      </c>
      <c r="L442" s="61">
        <v>0</v>
      </c>
      <c r="M442" s="61">
        <v>0</v>
      </c>
      <c r="N442" s="61">
        <v>0</v>
      </c>
      <c r="O442" s="61">
        <v>0</v>
      </c>
      <c r="P442" s="61">
        <v>0</v>
      </c>
      <c r="Q442" s="61">
        <v>0</v>
      </c>
      <c r="R442" s="61">
        <v>0</v>
      </c>
      <c r="S442" s="61">
        <v>0</v>
      </c>
      <c r="T442" s="61">
        <v>0</v>
      </c>
      <c r="U442" s="61">
        <f t="shared" si="66"/>
        <v>0</v>
      </c>
      <c r="V442" s="62">
        <f t="shared" si="66"/>
        <v>0</v>
      </c>
      <c r="W442" s="91">
        <v>0</v>
      </c>
      <c r="X442" s="115">
        <v>0</v>
      </c>
      <c r="Y442" s="115">
        <v>0</v>
      </c>
      <c r="Z442" s="115">
        <v>0</v>
      </c>
      <c r="AA442" s="115">
        <v>0</v>
      </c>
      <c r="AB442" s="115">
        <v>0</v>
      </c>
      <c r="AC442" s="115">
        <v>0</v>
      </c>
      <c r="AD442" s="115">
        <v>0</v>
      </c>
      <c r="AE442" s="115">
        <v>0</v>
      </c>
      <c r="AF442" s="115">
        <v>0</v>
      </c>
      <c r="AG442" s="115">
        <v>0</v>
      </c>
      <c r="AH442" s="115">
        <v>0</v>
      </c>
      <c r="AI442" s="115">
        <v>0</v>
      </c>
      <c r="AJ442" s="115">
        <v>0</v>
      </c>
      <c r="AK442" s="115">
        <v>0</v>
      </c>
      <c r="AL442" s="115">
        <v>0</v>
      </c>
      <c r="AM442" s="115">
        <v>0</v>
      </c>
      <c r="AN442" s="115">
        <v>0</v>
      </c>
      <c r="AO442" s="115">
        <v>0</v>
      </c>
      <c r="AP442" s="115">
        <v>0</v>
      </c>
      <c r="AR442" s="115">
        <v>0</v>
      </c>
      <c r="AS442" s="115">
        <v>0</v>
      </c>
      <c r="AT442" s="115">
        <v>0</v>
      </c>
      <c r="AU442" s="115">
        <v>0</v>
      </c>
      <c r="AV442" s="115">
        <v>0</v>
      </c>
      <c r="AW442" s="115">
        <v>0</v>
      </c>
      <c r="AX442" s="115">
        <v>0</v>
      </c>
      <c r="AY442" s="115">
        <v>0</v>
      </c>
      <c r="AZ442" s="115">
        <v>0</v>
      </c>
      <c r="BA442" s="115">
        <v>0</v>
      </c>
      <c r="BB442" s="115">
        <v>0</v>
      </c>
      <c r="BC442" s="115">
        <v>0</v>
      </c>
      <c r="BD442" s="115">
        <v>0</v>
      </c>
      <c r="BE442" s="115">
        <v>0</v>
      </c>
      <c r="BF442" s="115">
        <v>0</v>
      </c>
      <c r="BG442" s="115">
        <v>0</v>
      </c>
      <c r="BH442" s="115">
        <v>0</v>
      </c>
      <c r="BI442" s="115">
        <v>0</v>
      </c>
      <c r="BJ442" s="115">
        <v>0</v>
      </c>
      <c r="BM442" s="115">
        <v>0</v>
      </c>
      <c r="BN442" s="115">
        <v>0</v>
      </c>
      <c r="BO442" s="115">
        <v>0</v>
      </c>
      <c r="BP442" s="115">
        <v>0</v>
      </c>
      <c r="BQ442" s="115">
        <v>0</v>
      </c>
      <c r="BR442" s="115">
        <v>0</v>
      </c>
      <c r="BS442" s="115">
        <v>0</v>
      </c>
      <c r="BT442" s="115">
        <v>0</v>
      </c>
      <c r="BU442" s="115">
        <v>0</v>
      </c>
    </row>
    <row r="443" spans="1:73" x14ac:dyDescent="0.25">
      <c r="A443" s="8" t="s">
        <v>115</v>
      </c>
      <c r="B443" s="9" t="s">
        <v>108</v>
      </c>
      <c r="C443" s="63" t="s">
        <v>224</v>
      </c>
      <c r="D443" s="87"/>
      <c r="E443" s="64"/>
      <c r="F443" s="65"/>
      <c r="G443" s="65"/>
      <c r="H443" s="65"/>
      <c r="I443" s="65">
        <v>0</v>
      </c>
      <c r="J443" s="65"/>
      <c r="K443" s="65">
        <v>0</v>
      </c>
      <c r="L443" s="65"/>
      <c r="M443" s="65">
        <v>0</v>
      </c>
      <c r="N443" s="65"/>
      <c r="O443" s="65">
        <v>0</v>
      </c>
      <c r="P443" s="65"/>
      <c r="Q443" s="65">
        <v>0</v>
      </c>
      <c r="R443" s="65"/>
      <c r="S443" s="65">
        <v>0</v>
      </c>
      <c r="T443" s="65"/>
      <c r="U443" s="65"/>
      <c r="V443" s="66"/>
      <c r="W443" s="91" t="e">
        <v>#VALUE!</v>
      </c>
      <c r="X443" s="115">
        <v>0</v>
      </c>
      <c r="Y443" s="115">
        <v>0</v>
      </c>
      <c r="Z443" s="115">
        <v>0</v>
      </c>
      <c r="AA443" s="115">
        <v>0</v>
      </c>
      <c r="AB443" s="115">
        <v>0</v>
      </c>
      <c r="AC443" s="115">
        <v>0</v>
      </c>
      <c r="AD443" s="115">
        <v>0</v>
      </c>
      <c r="AE443" s="115">
        <v>0</v>
      </c>
      <c r="AF443" s="115">
        <v>0</v>
      </c>
      <c r="AG443" s="115">
        <v>0</v>
      </c>
      <c r="AH443" s="115">
        <v>0</v>
      </c>
      <c r="AI443" s="115">
        <v>0</v>
      </c>
      <c r="AJ443" s="115">
        <v>0</v>
      </c>
      <c r="AK443" s="115">
        <v>0</v>
      </c>
      <c r="AL443" s="115">
        <v>0</v>
      </c>
      <c r="AM443" s="115">
        <v>0</v>
      </c>
      <c r="AN443" s="115">
        <v>0</v>
      </c>
      <c r="AO443" s="115">
        <v>0</v>
      </c>
      <c r="AP443" s="115">
        <v>0</v>
      </c>
      <c r="AR443" s="115">
        <v>0</v>
      </c>
      <c r="AS443" s="115">
        <v>0</v>
      </c>
      <c r="AT443" s="115">
        <v>0</v>
      </c>
      <c r="AU443" s="115">
        <v>0</v>
      </c>
      <c r="AV443" s="115">
        <v>0</v>
      </c>
      <c r="AW443" s="115">
        <v>0</v>
      </c>
      <c r="AX443" s="115">
        <v>0</v>
      </c>
      <c r="AY443" s="115">
        <v>0</v>
      </c>
      <c r="AZ443" s="115">
        <v>0</v>
      </c>
      <c r="BA443" s="115">
        <v>0</v>
      </c>
      <c r="BB443" s="115">
        <v>0</v>
      </c>
      <c r="BC443" s="115">
        <v>0</v>
      </c>
      <c r="BD443" s="115">
        <v>0</v>
      </c>
      <c r="BE443" s="115">
        <v>0</v>
      </c>
      <c r="BF443" s="115">
        <v>0</v>
      </c>
      <c r="BG443" s="115">
        <v>0</v>
      </c>
      <c r="BH443" s="115">
        <v>0</v>
      </c>
      <c r="BI443" s="115">
        <v>0</v>
      </c>
      <c r="BJ443" s="115">
        <v>0</v>
      </c>
      <c r="BM443" s="115">
        <v>0</v>
      </c>
      <c r="BN443" s="115">
        <v>0</v>
      </c>
      <c r="BO443" s="115">
        <v>0</v>
      </c>
      <c r="BP443" s="115">
        <v>0</v>
      </c>
      <c r="BQ443" s="115">
        <v>0</v>
      </c>
      <c r="BR443" s="115">
        <v>0</v>
      </c>
      <c r="BS443" s="115">
        <v>0</v>
      </c>
      <c r="BT443" s="115">
        <v>0</v>
      </c>
      <c r="BU443" s="115">
        <v>0</v>
      </c>
    </row>
    <row r="444" spans="1:73" ht="47.25" x14ac:dyDescent="0.25">
      <c r="A444" s="67" t="s">
        <v>671</v>
      </c>
      <c r="B444" s="21" t="s">
        <v>672</v>
      </c>
      <c r="C444" s="28" t="s">
        <v>17</v>
      </c>
      <c r="D444" s="85">
        <v>0</v>
      </c>
      <c r="E444" s="58">
        <v>0</v>
      </c>
      <c r="F444" s="68">
        <v>0.193248</v>
      </c>
      <c r="G444" s="68">
        <v>0</v>
      </c>
      <c r="H444" s="68">
        <v>11.191435429999999</v>
      </c>
      <c r="I444" s="68">
        <v>0</v>
      </c>
      <c r="J444" s="68">
        <v>8.5420639999999992E-2</v>
      </c>
      <c r="K444" s="68">
        <v>1.1203785205999941</v>
      </c>
      <c r="L444" s="68">
        <v>1.1203785205999941</v>
      </c>
      <c r="M444" s="68">
        <v>1.77</v>
      </c>
      <c r="N444" s="68">
        <v>1.77</v>
      </c>
      <c r="O444" s="68">
        <v>4.8869252200000055</v>
      </c>
      <c r="P444" s="68">
        <v>4.8869252200000055</v>
      </c>
      <c r="Q444" s="68">
        <v>0</v>
      </c>
      <c r="R444" s="68">
        <v>0</v>
      </c>
      <c r="S444" s="68">
        <v>0</v>
      </c>
      <c r="T444" s="68">
        <v>0</v>
      </c>
      <c r="U444" s="68">
        <f>G444+I444+K444+M444+O444+Q444+S444</f>
        <v>7.7773037405999998</v>
      </c>
      <c r="V444" s="69">
        <f>H444+J444+L444+N444+P444+R444+T444</f>
        <v>19.054159810599998</v>
      </c>
      <c r="W444" s="91">
        <v>1.1203785205999941</v>
      </c>
      <c r="X444" s="115">
        <v>0</v>
      </c>
      <c r="Y444" s="115">
        <v>0</v>
      </c>
      <c r="Z444" s="115">
        <v>0</v>
      </c>
      <c r="AA444" s="115">
        <v>0</v>
      </c>
      <c r="AB444" s="115">
        <v>0</v>
      </c>
      <c r="AC444" s="115">
        <v>0</v>
      </c>
      <c r="AD444" s="115">
        <v>0</v>
      </c>
      <c r="AE444" s="115">
        <v>0</v>
      </c>
      <c r="AF444" s="115">
        <v>0</v>
      </c>
      <c r="AG444" s="115">
        <v>0</v>
      </c>
      <c r="AH444" s="115">
        <v>0</v>
      </c>
      <c r="AI444" s="115">
        <v>0</v>
      </c>
      <c r="AJ444" s="115">
        <v>0</v>
      </c>
      <c r="AK444" s="115">
        <v>0</v>
      </c>
      <c r="AL444" s="115">
        <v>0</v>
      </c>
      <c r="AM444" s="115">
        <v>0</v>
      </c>
      <c r="AN444" s="115">
        <v>0</v>
      </c>
      <c r="AO444" s="115">
        <v>-11.276856069999997</v>
      </c>
      <c r="AP444" s="115">
        <v>0</v>
      </c>
      <c r="AR444" s="115">
        <v>0</v>
      </c>
      <c r="AS444" s="115">
        <v>0</v>
      </c>
      <c r="AT444" s="115">
        <v>0</v>
      </c>
      <c r="AU444" s="115">
        <v>0</v>
      </c>
      <c r="AV444" s="115">
        <v>0</v>
      </c>
      <c r="AW444" s="115">
        <v>0</v>
      </c>
      <c r="AX444" s="115">
        <v>0</v>
      </c>
      <c r="AY444" s="115">
        <v>-2.1498659400007503E-2</v>
      </c>
      <c r="AZ444" s="115">
        <v>0</v>
      </c>
      <c r="BA444" s="115">
        <v>0</v>
      </c>
      <c r="BB444" s="115">
        <v>0</v>
      </c>
      <c r="BC444" s="115">
        <v>3.13349999999879E-3</v>
      </c>
      <c r="BD444" s="115">
        <v>0</v>
      </c>
      <c r="BE444" s="115">
        <v>0</v>
      </c>
      <c r="BF444" s="115">
        <v>0</v>
      </c>
      <c r="BG444" s="115">
        <v>0</v>
      </c>
      <c r="BH444" s="115">
        <v>0</v>
      </c>
      <c r="BI444" s="115">
        <v>-1.8365159400008046E-2</v>
      </c>
      <c r="BJ444" s="115">
        <v>0</v>
      </c>
      <c r="BM444" s="115">
        <v>0</v>
      </c>
      <c r="BN444" s="115">
        <v>0</v>
      </c>
      <c r="BO444" s="115">
        <v>0</v>
      </c>
      <c r="BP444" s="115">
        <v>3.13349999999879E-3</v>
      </c>
      <c r="BQ444" s="115">
        <v>0</v>
      </c>
      <c r="BR444" s="115">
        <v>0</v>
      </c>
      <c r="BS444" s="115">
        <v>0</v>
      </c>
      <c r="BT444" s="115">
        <v>0</v>
      </c>
      <c r="BU444" s="115">
        <v>0</v>
      </c>
    </row>
    <row r="445" spans="1:73" x14ac:dyDescent="0.25">
      <c r="A445" s="67" t="s">
        <v>118</v>
      </c>
      <c r="B445" s="22" t="s">
        <v>673</v>
      </c>
      <c r="C445" s="28" t="s">
        <v>17</v>
      </c>
      <c r="D445" s="85" t="s">
        <v>224</v>
      </c>
      <c r="E445" s="58" t="s">
        <v>224</v>
      </c>
      <c r="F445" s="68" t="s">
        <v>224</v>
      </c>
      <c r="G445" s="68" t="s">
        <v>224</v>
      </c>
      <c r="H445" s="68" t="s">
        <v>224</v>
      </c>
      <c r="I445" s="68" t="s">
        <v>224</v>
      </c>
      <c r="J445" s="68" t="s">
        <v>224</v>
      </c>
      <c r="K445" s="68" t="s">
        <v>224</v>
      </c>
      <c r="L445" s="68" t="s">
        <v>224</v>
      </c>
      <c r="M445" s="68" t="s">
        <v>224</v>
      </c>
      <c r="N445" s="68" t="s">
        <v>224</v>
      </c>
      <c r="O445" s="68" t="s">
        <v>224</v>
      </c>
      <c r="P445" s="68" t="s">
        <v>224</v>
      </c>
      <c r="Q445" s="68" t="s">
        <v>224</v>
      </c>
      <c r="R445" s="68" t="s">
        <v>224</v>
      </c>
      <c r="S445" s="68" t="s">
        <v>224</v>
      </c>
      <c r="T445" s="68" t="s">
        <v>224</v>
      </c>
      <c r="U445" s="68" t="s">
        <v>224</v>
      </c>
      <c r="V445" s="69" t="s">
        <v>224</v>
      </c>
      <c r="W445" s="91" t="e">
        <v>#VALUE!</v>
      </c>
      <c r="X445" s="115" t="e">
        <v>#VALUE!</v>
      </c>
      <c r="Y445" s="115" t="e">
        <v>#VALUE!</v>
      </c>
      <c r="Z445" s="115" t="e">
        <v>#VALUE!</v>
      </c>
      <c r="AA445" s="115" t="e">
        <v>#VALUE!</v>
      </c>
      <c r="AB445" s="115" t="e">
        <v>#VALUE!</v>
      </c>
      <c r="AC445" s="115" t="e">
        <v>#VALUE!</v>
      </c>
      <c r="AD445" s="115" t="e">
        <v>#VALUE!</v>
      </c>
      <c r="AE445" s="115" t="e">
        <v>#VALUE!</v>
      </c>
      <c r="AF445" s="115" t="e">
        <v>#VALUE!</v>
      </c>
      <c r="AG445" s="115" t="e">
        <v>#VALUE!</v>
      </c>
      <c r="AH445" s="115" t="e">
        <v>#VALUE!</v>
      </c>
      <c r="AI445" s="115" t="e">
        <v>#VALUE!</v>
      </c>
      <c r="AJ445" s="115" t="e">
        <v>#VALUE!</v>
      </c>
      <c r="AK445" s="115" t="e">
        <v>#VALUE!</v>
      </c>
      <c r="AL445" s="115" t="e">
        <v>#VALUE!</v>
      </c>
      <c r="AM445" s="115" t="e">
        <v>#VALUE!</v>
      </c>
      <c r="AN445" s="115" t="e">
        <v>#VALUE!</v>
      </c>
      <c r="AO445" s="115" t="e">
        <v>#VALUE!</v>
      </c>
      <c r="AP445" s="115" t="e">
        <v>#VALUE!</v>
      </c>
      <c r="AR445" s="115" t="e">
        <v>#VALUE!</v>
      </c>
      <c r="AS445" s="115" t="e">
        <v>#VALUE!</v>
      </c>
      <c r="AT445" s="115" t="e">
        <v>#VALUE!</v>
      </c>
      <c r="AU445" s="115" t="e">
        <v>#VALUE!</v>
      </c>
      <c r="AV445" s="115" t="e">
        <v>#VALUE!</v>
      </c>
      <c r="AW445" s="115" t="e">
        <v>#VALUE!</v>
      </c>
      <c r="AX445" s="115" t="e">
        <v>#VALUE!</v>
      </c>
      <c r="AY445" s="115" t="e">
        <v>#VALUE!</v>
      </c>
      <c r="AZ445" s="115" t="e">
        <v>#VALUE!</v>
      </c>
      <c r="BA445" s="115" t="e">
        <v>#VALUE!</v>
      </c>
      <c r="BB445" s="115" t="e">
        <v>#VALUE!</v>
      </c>
      <c r="BC445" s="115" t="e">
        <v>#VALUE!</v>
      </c>
      <c r="BD445" s="115" t="e">
        <v>#VALUE!</v>
      </c>
      <c r="BE445" s="115" t="e">
        <v>#VALUE!</v>
      </c>
      <c r="BF445" s="115" t="e">
        <v>#VALUE!</v>
      </c>
      <c r="BG445" s="115" t="e">
        <v>#VALUE!</v>
      </c>
      <c r="BH445" s="115" t="e">
        <v>#VALUE!</v>
      </c>
      <c r="BI445" s="115" t="e">
        <v>#VALUE!</v>
      </c>
      <c r="BJ445" s="115" t="e">
        <v>#VALUE!</v>
      </c>
      <c r="BM445" s="115" t="e">
        <v>#VALUE!</v>
      </c>
      <c r="BN445" s="115" t="e">
        <v>#VALUE!</v>
      </c>
      <c r="BO445" s="115" t="e">
        <v>#VALUE!</v>
      </c>
      <c r="BP445" s="115" t="e">
        <v>#VALUE!</v>
      </c>
      <c r="BQ445" s="115" t="e">
        <v>#VALUE!</v>
      </c>
      <c r="BR445" s="115" t="e">
        <v>#VALUE!</v>
      </c>
      <c r="BS445" s="115" t="e">
        <v>#VALUE!</v>
      </c>
      <c r="BT445" s="115" t="e">
        <v>#VALUE!</v>
      </c>
      <c r="BU445" s="115" t="e">
        <v>#VALUE!</v>
      </c>
    </row>
    <row r="446" spans="1:73" ht="31.5" x14ac:dyDescent="0.25">
      <c r="A446" s="67" t="s">
        <v>119</v>
      </c>
      <c r="B446" s="22" t="s">
        <v>674</v>
      </c>
      <c r="C446" s="28" t="s">
        <v>17</v>
      </c>
      <c r="D446" s="85">
        <v>0</v>
      </c>
      <c r="E446" s="58">
        <v>0</v>
      </c>
      <c r="F446" s="68">
        <v>0.193248</v>
      </c>
      <c r="G446" s="68">
        <v>0</v>
      </c>
      <c r="H446" s="68">
        <v>0.85442466000000006</v>
      </c>
      <c r="I446" s="68">
        <v>0</v>
      </c>
      <c r="J446" s="68">
        <v>8.5420639999999992E-2</v>
      </c>
      <c r="K446" s="68">
        <v>1.1203785205999941</v>
      </c>
      <c r="L446" s="68">
        <v>1.1203785205999941</v>
      </c>
      <c r="M446" s="68">
        <v>1.77</v>
      </c>
      <c r="N446" s="68">
        <v>1.77</v>
      </c>
      <c r="O446" s="68">
        <v>4.8869252200000055</v>
      </c>
      <c r="P446" s="68">
        <v>4.8869252200000055</v>
      </c>
      <c r="Q446" s="68">
        <v>0</v>
      </c>
      <c r="R446" s="68">
        <v>0</v>
      </c>
      <c r="S446" s="68">
        <v>0</v>
      </c>
      <c r="T446" s="68">
        <v>0</v>
      </c>
      <c r="U446" s="68">
        <f>G446+I446+K446+M446+O446+Q446+S446</f>
        <v>7.7773037405999998</v>
      </c>
      <c r="V446" s="69">
        <f>H446+J446+L446+N446+P446+R446+T446</f>
        <v>8.717149040599999</v>
      </c>
      <c r="W446" s="91">
        <v>1.1203785205999941</v>
      </c>
      <c r="X446" s="115">
        <v>0</v>
      </c>
      <c r="Y446" s="115">
        <v>0</v>
      </c>
      <c r="Z446" s="115">
        <v>0</v>
      </c>
      <c r="AA446" s="115">
        <v>0</v>
      </c>
      <c r="AB446" s="115">
        <v>0</v>
      </c>
      <c r="AC446" s="115">
        <v>0</v>
      </c>
      <c r="AD446" s="115">
        <v>0</v>
      </c>
      <c r="AE446" s="115">
        <v>0</v>
      </c>
      <c r="AF446" s="115">
        <v>0</v>
      </c>
      <c r="AG446" s="115">
        <v>0</v>
      </c>
      <c r="AH446" s="115">
        <v>0</v>
      </c>
      <c r="AI446" s="115">
        <v>0</v>
      </c>
      <c r="AJ446" s="115">
        <v>0</v>
      </c>
      <c r="AK446" s="115">
        <v>0</v>
      </c>
      <c r="AL446" s="115">
        <v>0</v>
      </c>
      <c r="AM446" s="115">
        <v>0</v>
      </c>
      <c r="AN446" s="115">
        <v>0</v>
      </c>
      <c r="AO446" s="115">
        <v>-0.93984529999999911</v>
      </c>
      <c r="AP446" s="115">
        <v>0</v>
      </c>
      <c r="AR446" s="115">
        <v>0</v>
      </c>
      <c r="AS446" s="115">
        <v>0</v>
      </c>
      <c r="AT446" s="115">
        <v>0</v>
      </c>
      <c r="AU446" s="115">
        <v>0</v>
      </c>
      <c r="AV446" s="115">
        <v>0</v>
      </c>
      <c r="AW446" s="115">
        <v>0</v>
      </c>
      <c r="AX446" s="115">
        <v>0</v>
      </c>
      <c r="AY446" s="115">
        <v>-2.1498659400007503E-2</v>
      </c>
      <c r="AZ446" s="115">
        <v>0</v>
      </c>
      <c r="BA446" s="115">
        <v>0</v>
      </c>
      <c r="BB446" s="115">
        <v>0</v>
      </c>
      <c r="BC446" s="115">
        <v>3.13349999999879E-3</v>
      </c>
      <c r="BD446" s="115">
        <v>0</v>
      </c>
      <c r="BE446" s="115">
        <v>0</v>
      </c>
      <c r="BF446" s="115">
        <v>0</v>
      </c>
      <c r="BG446" s="115">
        <v>0</v>
      </c>
      <c r="BH446" s="115">
        <v>0</v>
      </c>
      <c r="BI446" s="115">
        <v>-1.8365159400008046E-2</v>
      </c>
      <c r="BJ446" s="115">
        <v>0</v>
      </c>
      <c r="BM446" s="115">
        <v>0</v>
      </c>
      <c r="BN446" s="115">
        <v>0</v>
      </c>
      <c r="BO446" s="115">
        <v>0</v>
      </c>
      <c r="BP446" s="115">
        <v>3.13349999999879E-3</v>
      </c>
      <c r="BQ446" s="115">
        <v>0</v>
      </c>
      <c r="BR446" s="115">
        <v>0</v>
      </c>
      <c r="BS446" s="115">
        <v>0</v>
      </c>
      <c r="BT446" s="115">
        <v>0</v>
      </c>
      <c r="BU446" s="115">
        <v>0</v>
      </c>
    </row>
    <row r="447" spans="1:73" x14ac:dyDescent="0.25">
      <c r="A447" s="67" t="s">
        <v>120</v>
      </c>
      <c r="B447" s="22" t="s">
        <v>675</v>
      </c>
      <c r="C447" s="28" t="s">
        <v>17</v>
      </c>
      <c r="D447" s="85" t="s">
        <v>224</v>
      </c>
      <c r="E447" s="58" t="s">
        <v>224</v>
      </c>
      <c r="F447" s="68" t="s">
        <v>224</v>
      </c>
      <c r="G447" s="68" t="s">
        <v>224</v>
      </c>
      <c r="H447" s="68" t="s">
        <v>224</v>
      </c>
      <c r="I447" s="68" t="s">
        <v>224</v>
      </c>
      <c r="J447" s="68" t="s">
        <v>224</v>
      </c>
      <c r="K447" s="68" t="s">
        <v>224</v>
      </c>
      <c r="L447" s="68" t="s">
        <v>224</v>
      </c>
      <c r="M447" s="68" t="s">
        <v>224</v>
      </c>
      <c r="N447" s="68" t="s">
        <v>224</v>
      </c>
      <c r="O447" s="68" t="s">
        <v>224</v>
      </c>
      <c r="P447" s="68" t="s">
        <v>224</v>
      </c>
      <c r="Q447" s="68" t="s">
        <v>224</v>
      </c>
      <c r="R447" s="68" t="s">
        <v>224</v>
      </c>
      <c r="S447" s="68" t="s">
        <v>224</v>
      </c>
      <c r="T447" s="68" t="s">
        <v>224</v>
      </c>
      <c r="U447" s="68" t="s">
        <v>224</v>
      </c>
      <c r="V447" s="69" t="s">
        <v>224</v>
      </c>
      <c r="W447" s="91" t="e">
        <v>#VALUE!</v>
      </c>
      <c r="X447" s="115" t="e">
        <v>#VALUE!</v>
      </c>
      <c r="Y447" s="115" t="e">
        <v>#VALUE!</v>
      </c>
      <c r="Z447" s="115" t="e">
        <v>#VALUE!</v>
      </c>
      <c r="AA447" s="115" t="e">
        <v>#VALUE!</v>
      </c>
      <c r="AB447" s="115" t="e">
        <v>#VALUE!</v>
      </c>
      <c r="AC447" s="115" t="e">
        <v>#VALUE!</v>
      </c>
      <c r="AD447" s="115" t="e">
        <v>#VALUE!</v>
      </c>
      <c r="AE447" s="115" t="e">
        <v>#VALUE!</v>
      </c>
      <c r="AF447" s="115" t="e">
        <v>#VALUE!</v>
      </c>
      <c r="AG447" s="115" t="e">
        <v>#VALUE!</v>
      </c>
      <c r="AH447" s="115" t="e">
        <v>#VALUE!</v>
      </c>
      <c r="AI447" s="115" t="e">
        <v>#VALUE!</v>
      </c>
      <c r="AJ447" s="115" t="e">
        <v>#VALUE!</v>
      </c>
      <c r="AK447" s="115" t="e">
        <v>#VALUE!</v>
      </c>
      <c r="AL447" s="115" t="e">
        <v>#VALUE!</v>
      </c>
      <c r="AM447" s="115" t="e">
        <v>#VALUE!</v>
      </c>
      <c r="AN447" s="115" t="e">
        <v>#VALUE!</v>
      </c>
      <c r="AO447" s="115" t="e">
        <v>#VALUE!</v>
      </c>
      <c r="AP447" s="115" t="e">
        <v>#VALUE!</v>
      </c>
      <c r="AR447" s="115" t="e">
        <v>#VALUE!</v>
      </c>
      <c r="AS447" s="115" t="e">
        <v>#VALUE!</v>
      </c>
      <c r="AT447" s="115" t="e">
        <v>#VALUE!</v>
      </c>
      <c r="AU447" s="115" t="e">
        <v>#VALUE!</v>
      </c>
      <c r="AV447" s="115" t="e">
        <v>#VALUE!</v>
      </c>
      <c r="AW447" s="115" t="e">
        <v>#VALUE!</v>
      </c>
      <c r="AX447" s="115" t="e">
        <v>#VALUE!</v>
      </c>
      <c r="AY447" s="115" t="e">
        <v>#VALUE!</v>
      </c>
      <c r="AZ447" s="115" t="e">
        <v>#VALUE!</v>
      </c>
      <c r="BA447" s="115" t="e">
        <v>#VALUE!</v>
      </c>
      <c r="BB447" s="115" t="e">
        <v>#VALUE!</v>
      </c>
      <c r="BC447" s="115" t="e">
        <v>#VALUE!</v>
      </c>
      <c r="BD447" s="115" t="e">
        <v>#VALUE!</v>
      </c>
      <c r="BE447" s="115" t="e">
        <v>#VALUE!</v>
      </c>
      <c r="BF447" s="115" t="e">
        <v>#VALUE!</v>
      </c>
      <c r="BG447" s="115" t="e">
        <v>#VALUE!</v>
      </c>
      <c r="BH447" s="115" t="e">
        <v>#VALUE!</v>
      </c>
      <c r="BI447" s="115" t="e">
        <v>#VALUE!</v>
      </c>
      <c r="BJ447" s="115" t="e">
        <v>#VALUE!</v>
      </c>
      <c r="BM447" s="115" t="e">
        <v>#VALUE!</v>
      </c>
      <c r="BN447" s="115" t="e">
        <v>#VALUE!</v>
      </c>
      <c r="BO447" s="115" t="e">
        <v>#VALUE!</v>
      </c>
      <c r="BP447" s="115" t="e">
        <v>#VALUE!</v>
      </c>
      <c r="BQ447" s="115" t="e">
        <v>#VALUE!</v>
      </c>
      <c r="BR447" s="115" t="e">
        <v>#VALUE!</v>
      </c>
      <c r="BS447" s="115" t="e">
        <v>#VALUE!</v>
      </c>
      <c r="BT447" s="115" t="e">
        <v>#VALUE!</v>
      </c>
      <c r="BU447" s="115" t="e">
        <v>#VALUE!</v>
      </c>
    </row>
    <row r="448" spans="1:73" ht="33" customHeight="1" x14ac:dyDescent="0.25">
      <c r="A448" s="67" t="s">
        <v>121</v>
      </c>
      <c r="B448" s="21" t="s">
        <v>676</v>
      </c>
      <c r="C448" s="49" t="s">
        <v>224</v>
      </c>
      <c r="D448" s="88" t="s">
        <v>224</v>
      </c>
      <c r="E448" s="58" t="s">
        <v>224</v>
      </c>
      <c r="F448" s="68" t="s">
        <v>224</v>
      </c>
      <c r="G448" s="68" t="s">
        <v>224</v>
      </c>
      <c r="H448" s="68" t="s">
        <v>224</v>
      </c>
      <c r="I448" s="68" t="s">
        <v>224</v>
      </c>
      <c r="J448" s="68" t="s">
        <v>224</v>
      </c>
      <c r="K448" s="68" t="s">
        <v>224</v>
      </c>
      <c r="L448" s="68" t="s">
        <v>224</v>
      </c>
      <c r="M448" s="68" t="s">
        <v>224</v>
      </c>
      <c r="N448" s="68" t="s">
        <v>224</v>
      </c>
      <c r="O448" s="68" t="s">
        <v>224</v>
      </c>
      <c r="P448" s="68" t="s">
        <v>224</v>
      </c>
      <c r="Q448" s="68" t="s">
        <v>224</v>
      </c>
      <c r="R448" s="68" t="s">
        <v>224</v>
      </c>
      <c r="S448" s="68" t="s">
        <v>224</v>
      </c>
      <c r="T448" s="68" t="s">
        <v>224</v>
      </c>
      <c r="U448" s="68" t="s">
        <v>224</v>
      </c>
      <c r="V448" s="69" t="s">
        <v>224</v>
      </c>
      <c r="W448" s="91" t="e">
        <v>#VALUE!</v>
      </c>
      <c r="X448" s="115" t="e">
        <v>#VALUE!</v>
      </c>
      <c r="Y448" s="115" t="e">
        <v>#VALUE!</v>
      </c>
      <c r="Z448" s="115" t="e">
        <v>#VALUE!</v>
      </c>
      <c r="AA448" s="115" t="e">
        <v>#VALUE!</v>
      </c>
      <c r="AB448" s="115" t="e">
        <v>#VALUE!</v>
      </c>
      <c r="AC448" s="115" t="e">
        <v>#VALUE!</v>
      </c>
      <c r="AD448" s="115" t="e">
        <v>#VALUE!</v>
      </c>
      <c r="AE448" s="115" t="e">
        <v>#VALUE!</v>
      </c>
      <c r="AF448" s="115" t="e">
        <v>#VALUE!</v>
      </c>
      <c r="AG448" s="115" t="e">
        <v>#VALUE!</v>
      </c>
      <c r="AH448" s="115" t="e">
        <v>#VALUE!</v>
      </c>
      <c r="AI448" s="115" t="e">
        <v>#VALUE!</v>
      </c>
      <c r="AJ448" s="115" t="e">
        <v>#VALUE!</v>
      </c>
      <c r="AK448" s="115" t="e">
        <v>#VALUE!</v>
      </c>
      <c r="AL448" s="115" t="e">
        <v>#VALUE!</v>
      </c>
      <c r="AM448" s="115" t="e">
        <v>#VALUE!</v>
      </c>
      <c r="AN448" s="115" t="e">
        <v>#VALUE!</v>
      </c>
      <c r="AO448" s="115" t="e">
        <v>#VALUE!</v>
      </c>
      <c r="AP448" s="115" t="e">
        <v>#VALUE!</v>
      </c>
      <c r="AR448" s="115" t="e">
        <v>#VALUE!</v>
      </c>
      <c r="AS448" s="115" t="e">
        <v>#VALUE!</v>
      </c>
      <c r="AT448" s="115" t="e">
        <v>#VALUE!</v>
      </c>
      <c r="AU448" s="115" t="e">
        <v>#VALUE!</v>
      </c>
      <c r="AV448" s="115" t="e">
        <v>#VALUE!</v>
      </c>
      <c r="AW448" s="115" t="e">
        <v>#VALUE!</v>
      </c>
      <c r="AX448" s="115" t="e">
        <v>#VALUE!</v>
      </c>
      <c r="AY448" s="115" t="e">
        <v>#VALUE!</v>
      </c>
      <c r="AZ448" s="115" t="e">
        <v>#VALUE!</v>
      </c>
      <c r="BA448" s="115" t="e">
        <v>#VALUE!</v>
      </c>
      <c r="BB448" s="115" t="e">
        <v>#VALUE!</v>
      </c>
      <c r="BC448" s="115" t="e">
        <v>#VALUE!</v>
      </c>
      <c r="BD448" s="115" t="e">
        <v>#VALUE!</v>
      </c>
      <c r="BE448" s="115" t="e">
        <v>#VALUE!</v>
      </c>
      <c r="BF448" s="115" t="e">
        <v>#VALUE!</v>
      </c>
      <c r="BG448" s="115" t="e">
        <v>#VALUE!</v>
      </c>
      <c r="BH448" s="115" t="e">
        <v>#VALUE!</v>
      </c>
      <c r="BI448" s="115" t="e">
        <v>#VALUE!</v>
      </c>
      <c r="BJ448" s="115" t="e">
        <v>#VALUE!</v>
      </c>
      <c r="BM448" s="115" t="e">
        <v>#VALUE!</v>
      </c>
      <c r="BN448" s="115" t="e">
        <v>#VALUE!</v>
      </c>
      <c r="BO448" s="115" t="e">
        <v>#VALUE!</v>
      </c>
      <c r="BP448" s="115" t="e">
        <v>#VALUE!</v>
      </c>
      <c r="BQ448" s="115" t="e">
        <v>#VALUE!</v>
      </c>
      <c r="BR448" s="115" t="e">
        <v>#VALUE!</v>
      </c>
      <c r="BS448" s="115" t="e">
        <v>#VALUE!</v>
      </c>
      <c r="BT448" s="115" t="e">
        <v>#VALUE!</v>
      </c>
      <c r="BU448" s="115" t="e">
        <v>#VALUE!</v>
      </c>
    </row>
    <row r="449" spans="1:73" x14ac:dyDescent="0.25">
      <c r="A449" s="67" t="s">
        <v>677</v>
      </c>
      <c r="B449" s="22" t="s">
        <v>678</v>
      </c>
      <c r="C449" s="28" t="s">
        <v>17</v>
      </c>
      <c r="D449" s="85" t="s">
        <v>224</v>
      </c>
      <c r="E449" s="58" t="s">
        <v>224</v>
      </c>
      <c r="F449" s="68" t="s">
        <v>224</v>
      </c>
      <c r="G449" s="68" t="s">
        <v>224</v>
      </c>
      <c r="H449" s="68" t="s">
        <v>224</v>
      </c>
      <c r="I449" s="68" t="s">
        <v>224</v>
      </c>
      <c r="J449" s="68" t="s">
        <v>224</v>
      </c>
      <c r="K449" s="68" t="s">
        <v>224</v>
      </c>
      <c r="L449" s="68" t="s">
        <v>224</v>
      </c>
      <c r="M449" s="68" t="s">
        <v>224</v>
      </c>
      <c r="N449" s="68" t="s">
        <v>224</v>
      </c>
      <c r="O449" s="68" t="s">
        <v>224</v>
      </c>
      <c r="P449" s="68" t="s">
        <v>224</v>
      </c>
      <c r="Q449" s="68" t="s">
        <v>224</v>
      </c>
      <c r="R449" s="68" t="s">
        <v>224</v>
      </c>
      <c r="S449" s="68" t="s">
        <v>224</v>
      </c>
      <c r="T449" s="68" t="s">
        <v>224</v>
      </c>
      <c r="U449" s="68" t="s">
        <v>224</v>
      </c>
      <c r="V449" s="69" t="s">
        <v>224</v>
      </c>
      <c r="W449" s="91" t="e">
        <v>#VALUE!</v>
      </c>
      <c r="X449" s="115" t="e">
        <v>#VALUE!</v>
      </c>
      <c r="Y449" s="115" t="e">
        <v>#VALUE!</v>
      </c>
      <c r="Z449" s="115" t="e">
        <v>#VALUE!</v>
      </c>
      <c r="AA449" s="115" t="e">
        <v>#VALUE!</v>
      </c>
      <c r="AB449" s="115" t="e">
        <v>#VALUE!</v>
      </c>
      <c r="AC449" s="115" t="e">
        <v>#VALUE!</v>
      </c>
      <c r="AD449" s="115" t="e">
        <v>#VALUE!</v>
      </c>
      <c r="AE449" s="115" t="e">
        <v>#VALUE!</v>
      </c>
      <c r="AF449" s="115" t="e">
        <v>#VALUE!</v>
      </c>
      <c r="AG449" s="115" t="e">
        <v>#VALUE!</v>
      </c>
      <c r="AH449" s="115" t="e">
        <v>#VALUE!</v>
      </c>
      <c r="AI449" s="115" t="e">
        <v>#VALUE!</v>
      </c>
      <c r="AJ449" s="115" t="e">
        <v>#VALUE!</v>
      </c>
      <c r="AK449" s="115" t="e">
        <v>#VALUE!</v>
      </c>
      <c r="AL449" s="115" t="e">
        <v>#VALUE!</v>
      </c>
      <c r="AM449" s="115" t="e">
        <v>#VALUE!</v>
      </c>
      <c r="AN449" s="115" t="e">
        <v>#VALUE!</v>
      </c>
      <c r="AO449" s="115" t="e">
        <v>#VALUE!</v>
      </c>
      <c r="AP449" s="115" t="e">
        <v>#VALUE!</v>
      </c>
      <c r="AR449" s="115" t="e">
        <v>#VALUE!</v>
      </c>
      <c r="AS449" s="115" t="e">
        <v>#VALUE!</v>
      </c>
      <c r="AT449" s="115" t="e">
        <v>#VALUE!</v>
      </c>
      <c r="AU449" s="115" t="e">
        <v>#VALUE!</v>
      </c>
      <c r="AV449" s="115" t="e">
        <v>#VALUE!</v>
      </c>
      <c r="AW449" s="115" t="e">
        <v>#VALUE!</v>
      </c>
      <c r="AX449" s="115" t="e">
        <v>#VALUE!</v>
      </c>
      <c r="AY449" s="115" t="e">
        <v>#VALUE!</v>
      </c>
      <c r="AZ449" s="115" t="e">
        <v>#VALUE!</v>
      </c>
      <c r="BA449" s="115" t="e">
        <v>#VALUE!</v>
      </c>
      <c r="BB449" s="115" t="e">
        <v>#VALUE!</v>
      </c>
      <c r="BC449" s="115" t="e">
        <v>#VALUE!</v>
      </c>
      <c r="BD449" s="115" t="e">
        <v>#VALUE!</v>
      </c>
      <c r="BE449" s="115" t="e">
        <v>#VALUE!</v>
      </c>
      <c r="BF449" s="115" t="e">
        <v>#VALUE!</v>
      </c>
      <c r="BG449" s="115" t="e">
        <v>#VALUE!</v>
      </c>
      <c r="BH449" s="115" t="e">
        <v>#VALUE!</v>
      </c>
      <c r="BI449" s="115" t="e">
        <v>#VALUE!</v>
      </c>
      <c r="BJ449" s="115" t="e">
        <v>#VALUE!</v>
      </c>
      <c r="BM449" s="115" t="e">
        <v>#VALUE!</v>
      </c>
      <c r="BN449" s="115" t="e">
        <v>#VALUE!</v>
      </c>
      <c r="BO449" s="115" t="e">
        <v>#VALUE!</v>
      </c>
      <c r="BP449" s="115" t="e">
        <v>#VALUE!</v>
      </c>
      <c r="BQ449" s="115" t="e">
        <v>#VALUE!</v>
      </c>
      <c r="BR449" s="115" t="e">
        <v>#VALUE!</v>
      </c>
      <c r="BS449" s="115" t="e">
        <v>#VALUE!</v>
      </c>
      <c r="BT449" s="115" t="e">
        <v>#VALUE!</v>
      </c>
      <c r="BU449" s="115" t="e">
        <v>#VALUE!</v>
      </c>
    </row>
    <row r="450" spans="1:73" x14ac:dyDescent="0.25">
      <c r="A450" s="67" t="s">
        <v>679</v>
      </c>
      <c r="B450" s="22" t="s">
        <v>680</v>
      </c>
      <c r="C450" s="28" t="s">
        <v>17</v>
      </c>
      <c r="D450" s="85" t="s">
        <v>224</v>
      </c>
      <c r="E450" s="58" t="s">
        <v>224</v>
      </c>
      <c r="F450" s="68" t="s">
        <v>224</v>
      </c>
      <c r="G450" s="68" t="s">
        <v>224</v>
      </c>
      <c r="H450" s="68" t="s">
        <v>224</v>
      </c>
      <c r="I450" s="68" t="s">
        <v>224</v>
      </c>
      <c r="J450" s="68" t="s">
        <v>224</v>
      </c>
      <c r="K450" s="68" t="s">
        <v>224</v>
      </c>
      <c r="L450" s="68" t="s">
        <v>224</v>
      </c>
      <c r="M450" s="68" t="s">
        <v>224</v>
      </c>
      <c r="N450" s="68" t="s">
        <v>224</v>
      </c>
      <c r="O450" s="68" t="s">
        <v>224</v>
      </c>
      <c r="P450" s="68" t="s">
        <v>224</v>
      </c>
      <c r="Q450" s="68" t="s">
        <v>224</v>
      </c>
      <c r="R450" s="68" t="s">
        <v>224</v>
      </c>
      <c r="S450" s="68" t="s">
        <v>224</v>
      </c>
      <c r="T450" s="68" t="s">
        <v>224</v>
      </c>
      <c r="U450" s="68" t="s">
        <v>224</v>
      </c>
      <c r="V450" s="69" t="s">
        <v>224</v>
      </c>
      <c r="W450" s="91" t="e">
        <v>#VALUE!</v>
      </c>
      <c r="X450" s="115" t="e">
        <v>#VALUE!</v>
      </c>
      <c r="Y450" s="115" t="e">
        <v>#VALUE!</v>
      </c>
      <c r="Z450" s="115" t="e">
        <v>#VALUE!</v>
      </c>
      <c r="AA450" s="115" t="e">
        <v>#VALUE!</v>
      </c>
      <c r="AB450" s="115" t="e">
        <v>#VALUE!</v>
      </c>
      <c r="AC450" s="115" t="e">
        <v>#VALUE!</v>
      </c>
      <c r="AD450" s="115" t="e">
        <v>#VALUE!</v>
      </c>
      <c r="AE450" s="115" t="e">
        <v>#VALUE!</v>
      </c>
      <c r="AF450" s="115" t="e">
        <v>#VALUE!</v>
      </c>
      <c r="AG450" s="115" t="e">
        <v>#VALUE!</v>
      </c>
      <c r="AH450" s="115" t="e">
        <v>#VALUE!</v>
      </c>
      <c r="AI450" s="115" t="e">
        <v>#VALUE!</v>
      </c>
      <c r="AJ450" s="115" t="e">
        <v>#VALUE!</v>
      </c>
      <c r="AK450" s="115" t="e">
        <v>#VALUE!</v>
      </c>
      <c r="AL450" s="115" t="e">
        <v>#VALUE!</v>
      </c>
      <c r="AM450" s="115" t="e">
        <v>#VALUE!</v>
      </c>
      <c r="AN450" s="115" t="e">
        <v>#VALUE!</v>
      </c>
      <c r="AO450" s="115" t="e">
        <v>#VALUE!</v>
      </c>
      <c r="AP450" s="115" t="e">
        <v>#VALUE!</v>
      </c>
      <c r="AR450" s="115" t="e">
        <v>#VALUE!</v>
      </c>
      <c r="AS450" s="115" t="e">
        <v>#VALUE!</v>
      </c>
      <c r="AT450" s="115" t="e">
        <v>#VALUE!</v>
      </c>
      <c r="AU450" s="115" t="e">
        <v>#VALUE!</v>
      </c>
      <c r="AV450" s="115" t="e">
        <v>#VALUE!</v>
      </c>
      <c r="AW450" s="115" t="e">
        <v>#VALUE!</v>
      </c>
      <c r="AX450" s="115" t="e">
        <v>#VALUE!</v>
      </c>
      <c r="AY450" s="115" t="e">
        <v>#VALUE!</v>
      </c>
      <c r="AZ450" s="115" t="e">
        <v>#VALUE!</v>
      </c>
      <c r="BA450" s="115" t="e">
        <v>#VALUE!</v>
      </c>
      <c r="BB450" s="115" t="e">
        <v>#VALUE!</v>
      </c>
      <c r="BC450" s="115" t="e">
        <v>#VALUE!</v>
      </c>
      <c r="BD450" s="115" t="e">
        <v>#VALUE!</v>
      </c>
      <c r="BE450" s="115" t="e">
        <v>#VALUE!</v>
      </c>
      <c r="BF450" s="115" t="e">
        <v>#VALUE!</v>
      </c>
      <c r="BG450" s="115" t="e">
        <v>#VALUE!</v>
      </c>
      <c r="BH450" s="115" t="e">
        <v>#VALUE!</v>
      </c>
      <c r="BI450" s="115" t="e">
        <v>#VALUE!</v>
      </c>
      <c r="BJ450" s="115" t="e">
        <v>#VALUE!</v>
      </c>
      <c r="BM450" s="115" t="e">
        <v>#VALUE!</v>
      </c>
      <c r="BN450" s="115" t="e">
        <v>#VALUE!</v>
      </c>
      <c r="BO450" s="115" t="e">
        <v>#VALUE!</v>
      </c>
      <c r="BP450" s="115" t="e">
        <v>#VALUE!</v>
      </c>
      <c r="BQ450" s="115" t="e">
        <v>#VALUE!</v>
      </c>
      <c r="BR450" s="115" t="e">
        <v>#VALUE!</v>
      </c>
      <c r="BS450" s="115" t="e">
        <v>#VALUE!</v>
      </c>
      <c r="BT450" s="115" t="e">
        <v>#VALUE!</v>
      </c>
      <c r="BU450" s="115" t="e">
        <v>#VALUE!</v>
      </c>
    </row>
    <row r="451" spans="1:73" ht="16.5" thickBot="1" x14ac:dyDescent="0.3">
      <c r="A451" s="70" t="s">
        <v>681</v>
      </c>
      <c r="B451" s="71" t="s">
        <v>682</v>
      </c>
      <c r="C451" s="32" t="s">
        <v>17</v>
      </c>
      <c r="D451" s="81" t="s">
        <v>224</v>
      </c>
      <c r="E451" s="72" t="s">
        <v>224</v>
      </c>
      <c r="F451" s="73" t="s">
        <v>224</v>
      </c>
      <c r="G451" s="73" t="s">
        <v>224</v>
      </c>
      <c r="H451" s="73" t="s">
        <v>224</v>
      </c>
      <c r="I451" s="73" t="s">
        <v>224</v>
      </c>
      <c r="J451" s="73" t="s">
        <v>224</v>
      </c>
      <c r="K451" s="73" t="s">
        <v>224</v>
      </c>
      <c r="L451" s="73" t="s">
        <v>224</v>
      </c>
      <c r="M451" s="73" t="s">
        <v>224</v>
      </c>
      <c r="N451" s="73" t="s">
        <v>224</v>
      </c>
      <c r="O451" s="73" t="s">
        <v>224</v>
      </c>
      <c r="P451" s="73" t="s">
        <v>224</v>
      </c>
      <c r="Q451" s="73" t="s">
        <v>224</v>
      </c>
      <c r="R451" s="73" t="s">
        <v>224</v>
      </c>
      <c r="S451" s="73" t="s">
        <v>224</v>
      </c>
      <c r="T451" s="73" t="s">
        <v>224</v>
      </c>
      <c r="U451" s="73" t="s">
        <v>224</v>
      </c>
      <c r="V451" s="74" t="s">
        <v>224</v>
      </c>
      <c r="W451" s="91" t="e">
        <v>#VALUE!</v>
      </c>
      <c r="X451" s="115" t="e">
        <v>#VALUE!</v>
      </c>
      <c r="Y451" s="115" t="e">
        <v>#VALUE!</v>
      </c>
      <c r="Z451" s="115" t="e">
        <v>#VALUE!</v>
      </c>
      <c r="AA451" s="115" t="e">
        <v>#VALUE!</v>
      </c>
      <c r="AB451" s="115" t="e">
        <v>#VALUE!</v>
      </c>
      <c r="AC451" s="115" t="e">
        <v>#VALUE!</v>
      </c>
      <c r="AD451" s="115" t="e">
        <v>#VALUE!</v>
      </c>
      <c r="AE451" s="115" t="e">
        <v>#VALUE!</v>
      </c>
      <c r="AF451" s="115" t="e">
        <v>#VALUE!</v>
      </c>
      <c r="AG451" s="115" t="e">
        <v>#VALUE!</v>
      </c>
      <c r="AH451" s="115" t="e">
        <v>#VALUE!</v>
      </c>
      <c r="AI451" s="115" t="e">
        <v>#VALUE!</v>
      </c>
      <c r="AJ451" s="115" t="e">
        <v>#VALUE!</v>
      </c>
      <c r="AK451" s="115" t="e">
        <v>#VALUE!</v>
      </c>
      <c r="AL451" s="115" t="e">
        <v>#VALUE!</v>
      </c>
      <c r="AM451" s="115" t="e">
        <v>#VALUE!</v>
      </c>
      <c r="AN451" s="115" t="e">
        <v>#VALUE!</v>
      </c>
      <c r="AO451" s="115" t="e">
        <v>#VALUE!</v>
      </c>
      <c r="AP451" s="115" t="e">
        <v>#VALUE!</v>
      </c>
      <c r="AR451" s="115" t="e">
        <v>#VALUE!</v>
      </c>
      <c r="AS451" s="115" t="e">
        <v>#VALUE!</v>
      </c>
      <c r="AT451" s="115" t="e">
        <v>#VALUE!</v>
      </c>
      <c r="AU451" s="115" t="e">
        <v>#VALUE!</v>
      </c>
      <c r="AV451" s="115" t="e">
        <v>#VALUE!</v>
      </c>
      <c r="AW451" s="115" t="e">
        <v>#VALUE!</v>
      </c>
      <c r="AX451" s="115" t="e">
        <v>#VALUE!</v>
      </c>
      <c r="AY451" s="115" t="e">
        <v>#VALUE!</v>
      </c>
      <c r="AZ451" s="115" t="e">
        <v>#VALUE!</v>
      </c>
      <c r="BA451" s="115" t="e">
        <v>#VALUE!</v>
      </c>
      <c r="BB451" s="115" t="e">
        <v>#VALUE!</v>
      </c>
      <c r="BC451" s="115" t="e">
        <v>#VALUE!</v>
      </c>
      <c r="BD451" s="115" t="e">
        <v>#VALUE!</v>
      </c>
      <c r="BE451" s="115" t="e">
        <v>#VALUE!</v>
      </c>
      <c r="BF451" s="115" t="e">
        <v>#VALUE!</v>
      </c>
      <c r="BG451" s="115" t="e">
        <v>#VALUE!</v>
      </c>
      <c r="BH451" s="115" t="e">
        <v>#VALUE!</v>
      </c>
      <c r="BI451" s="115" t="e">
        <v>#VALUE!</v>
      </c>
      <c r="BJ451" s="115" t="e">
        <v>#VALUE!</v>
      </c>
      <c r="BM451" s="115" t="e">
        <v>#VALUE!</v>
      </c>
      <c r="BN451" s="115" t="e">
        <v>#VALUE!</v>
      </c>
      <c r="BO451" s="115" t="e">
        <v>#VALUE!</v>
      </c>
      <c r="BP451" s="115" t="e">
        <v>#VALUE!</v>
      </c>
      <c r="BQ451" s="115" t="e">
        <v>#VALUE!</v>
      </c>
      <c r="BR451" s="115" t="e">
        <v>#VALUE!</v>
      </c>
      <c r="BS451" s="115" t="e">
        <v>#VALUE!</v>
      </c>
      <c r="BT451" s="115" t="e">
        <v>#VALUE!</v>
      </c>
      <c r="BU451" s="115" t="e">
        <v>#VALUE!</v>
      </c>
    </row>
    <row r="453" spans="1:73" x14ac:dyDescent="0.25">
      <c r="J453" s="91"/>
      <c r="L453" s="91"/>
    </row>
    <row r="454" spans="1:73" x14ac:dyDescent="0.25">
      <c r="A454" s="79" t="s">
        <v>683</v>
      </c>
    </row>
    <row r="455" spans="1:73" x14ac:dyDescent="0.25">
      <c r="A455" s="164" t="s">
        <v>684</v>
      </c>
      <c r="B455" s="164"/>
      <c r="C455" s="164"/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164"/>
      <c r="O455" s="164"/>
      <c r="P455" s="164"/>
      <c r="Q455" s="164"/>
      <c r="R455" s="164"/>
      <c r="S455" s="164"/>
      <c r="T455" s="164"/>
      <c r="U455" s="164"/>
      <c r="V455" s="164"/>
    </row>
    <row r="456" spans="1:73" x14ac:dyDescent="0.25">
      <c r="A456" s="164" t="s">
        <v>685</v>
      </c>
      <c r="B456" s="164"/>
      <c r="C456" s="164"/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164"/>
      <c r="O456" s="164"/>
      <c r="P456" s="164"/>
      <c r="Q456" s="164"/>
      <c r="R456" s="164"/>
      <c r="S456" s="164"/>
      <c r="T456" s="164"/>
      <c r="U456" s="164"/>
      <c r="V456" s="164"/>
    </row>
    <row r="457" spans="1:73" x14ac:dyDescent="0.25">
      <c r="A457" s="164" t="s">
        <v>686</v>
      </c>
      <c r="B457" s="164"/>
      <c r="C457" s="164"/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4"/>
      <c r="Q457" s="164"/>
      <c r="R457" s="164"/>
      <c r="S457" s="164"/>
      <c r="T457" s="164"/>
      <c r="U457" s="164"/>
      <c r="V457" s="164"/>
    </row>
    <row r="458" spans="1:73" x14ac:dyDescent="0.25">
      <c r="A458" s="95" t="s">
        <v>687</v>
      </c>
    </row>
    <row r="459" spans="1:73" ht="54" customHeight="1" x14ac:dyDescent="0.25">
      <c r="A459" s="165" t="s">
        <v>688</v>
      </c>
      <c r="B459" s="165"/>
      <c r="C459" s="165"/>
      <c r="D459" s="165"/>
      <c r="E459" s="165"/>
      <c r="F459" s="165"/>
      <c r="G459" s="165"/>
      <c r="H459" s="165"/>
      <c r="I459" s="165"/>
      <c r="J459" s="165"/>
      <c r="K459" s="165"/>
      <c r="L459" s="165"/>
      <c r="M459" s="165"/>
      <c r="N459" s="165"/>
      <c r="O459" s="165"/>
      <c r="P459" s="165"/>
      <c r="Q459" s="165"/>
      <c r="R459" s="165"/>
      <c r="S459" s="165"/>
      <c r="T459" s="165"/>
      <c r="U459" s="165"/>
      <c r="V459" s="165"/>
    </row>
  </sheetData>
  <autoFilter ref="A21:V451"/>
  <mergeCells count="58">
    <mergeCell ref="BE19:BF19"/>
    <mergeCell ref="BG19:BH19"/>
    <mergeCell ref="BI19:BJ19"/>
    <mergeCell ref="AU19:AV19"/>
    <mergeCell ref="AW19:AX19"/>
    <mergeCell ref="AY19:AZ19"/>
    <mergeCell ref="BA19:BB19"/>
    <mergeCell ref="BC19:BD19"/>
    <mergeCell ref="A456:V456"/>
    <mergeCell ref="A457:V457"/>
    <mergeCell ref="A459:V459"/>
    <mergeCell ref="O370:P370"/>
    <mergeCell ref="Q370:R370"/>
    <mergeCell ref="S370:T370"/>
    <mergeCell ref="U370:V370"/>
    <mergeCell ref="A373:B373"/>
    <mergeCell ref="A455:V455"/>
    <mergeCell ref="A166:V166"/>
    <mergeCell ref="A318:V318"/>
    <mergeCell ref="A368:V369"/>
    <mergeCell ref="A370:A371"/>
    <mergeCell ref="B370:B371"/>
    <mergeCell ref="C370:C371"/>
    <mergeCell ref="G370:H370"/>
    <mergeCell ref="I370:J370"/>
    <mergeCell ref="K370:L370"/>
    <mergeCell ref="M370:N370"/>
    <mergeCell ref="A22:V22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S19:T19"/>
    <mergeCell ref="U19:V19"/>
    <mergeCell ref="A18:V18"/>
    <mergeCell ref="A6:V7"/>
    <mergeCell ref="A9:B9"/>
    <mergeCell ref="A12:B12"/>
    <mergeCell ref="A15:B15"/>
    <mergeCell ref="A14:E14"/>
    <mergeCell ref="AO19:AP19"/>
    <mergeCell ref="AI19:AJ19"/>
    <mergeCell ref="AK19:AL19"/>
    <mergeCell ref="AM19:AN19"/>
    <mergeCell ref="AA19:AB19"/>
    <mergeCell ref="AC19:AD19"/>
    <mergeCell ref="AE19:AF19"/>
    <mergeCell ref="AG19:AH19"/>
    <mergeCell ref="BL19:BM19"/>
    <mergeCell ref="BN19:BO19"/>
    <mergeCell ref="BP19:BQ19"/>
    <mergeCell ref="BR19:BS19"/>
    <mergeCell ref="BT19:BU19"/>
  </mergeCells>
  <printOptions horizontalCentered="1"/>
  <pageMargins left="0" right="0" top="0" bottom="0" header="0" footer="0"/>
  <pageSetup paperSize="8" scale="48" fitToHeight="0" orientation="landscape" r:id="rId1"/>
  <rowBreaks count="3" manualBreakCount="3">
    <brk id="160" max="21" man="1"/>
    <brk id="252" max="21" man="1"/>
    <brk id="36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 Ислам Арсенович</dc:creator>
  <cp:lastModifiedBy>Горбоконь Ольга Викторовна</cp:lastModifiedBy>
  <cp:lastPrinted>2017-03-30T13:18:27Z</cp:lastPrinted>
  <dcterms:created xsi:type="dcterms:W3CDTF">2017-03-28T11:54:45Z</dcterms:created>
  <dcterms:modified xsi:type="dcterms:W3CDTF">2019-02-22T14:50:58Z</dcterms:modified>
</cp:coreProperties>
</file>